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Pol'!$A$1:$U$110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9" i="1" l="1"/>
  <c r="I48" i="1"/>
  <c r="I47" i="1"/>
  <c r="G39" i="1"/>
  <c r="F39" i="1"/>
  <c r="G100" i="12"/>
  <c r="AC100" i="12"/>
  <c r="AD100" i="12"/>
  <c r="G8" i="12"/>
  <c r="O8" i="12"/>
  <c r="G9" i="12"/>
  <c r="I9" i="12"/>
  <c r="I8" i="12" s="1"/>
  <c r="K9" i="12"/>
  <c r="K8" i="12" s="1"/>
  <c r="M9" i="12"/>
  <c r="O9" i="12"/>
  <c r="Q9" i="12"/>
  <c r="Q8" i="12" s="1"/>
  <c r="U9" i="12"/>
  <c r="U8" i="12" s="1"/>
  <c r="G10" i="12"/>
  <c r="M10" i="12" s="1"/>
  <c r="I10" i="12"/>
  <c r="K10" i="12"/>
  <c r="O10" i="12"/>
  <c r="Q10" i="12"/>
  <c r="U10" i="12"/>
  <c r="G11" i="12"/>
  <c r="G12" i="12"/>
  <c r="M12" i="12" s="1"/>
  <c r="I12" i="12"/>
  <c r="I11" i="12" s="1"/>
  <c r="K12" i="12"/>
  <c r="K11" i="12" s="1"/>
  <c r="O12" i="12"/>
  <c r="Q12" i="12"/>
  <c r="Q11" i="12" s="1"/>
  <c r="U12" i="12"/>
  <c r="U11" i="12" s="1"/>
  <c r="G15" i="12"/>
  <c r="I15" i="12"/>
  <c r="K15" i="12"/>
  <c r="M15" i="12"/>
  <c r="O15" i="12"/>
  <c r="Q15" i="12"/>
  <c r="U15" i="12"/>
  <c r="G16" i="12"/>
  <c r="I16" i="12"/>
  <c r="K16" i="12"/>
  <c r="M16" i="12"/>
  <c r="O16" i="12"/>
  <c r="Q16" i="12"/>
  <c r="U16" i="12"/>
  <c r="G17" i="12"/>
  <c r="M17" i="12" s="1"/>
  <c r="I17" i="12"/>
  <c r="K17" i="12"/>
  <c r="O17" i="12"/>
  <c r="O11" i="12" s="1"/>
  <c r="Q17" i="12"/>
  <c r="U17" i="12"/>
  <c r="G18" i="12"/>
  <c r="M18" i="12" s="1"/>
  <c r="I18" i="12"/>
  <c r="K18" i="12"/>
  <c r="O18" i="12"/>
  <c r="Q18" i="12"/>
  <c r="U18" i="12"/>
  <c r="G20" i="12"/>
  <c r="I20" i="12"/>
  <c r="K20" i="12"/>
  <c r="M20" i="12"/>
  <c r="O20" i="12"/>
  <c r="Q20" i="12"/>
  <c r="U20" i="12"/>
  <c r="G22" i="12"/>
  <c r="G21" i="12" s="1"/>
  <c r="I22" i="12"/>
  <c r="I21" i="12" s="1"/>
  <c r="K22" i="12"/>
  <c r="O22" i="12"/>
  <c r="O21" i="12" s="1"/>
  <c r="Q22" i="12"/>
  <c r="Q21" i="12" s="1"/>
  <c r="U22" i="12"/>
  <c r="G25" i="12"/>
  <c r="M25" i="12" s="1"/>
  <c r="I25" i="12"/>
  <c r="K25" i="12"/>
  <c r="K21" i="12" s="1"/>
  <c r="O25" i="12"/>
  <c r="Q25" i="12"/>
  <c r="U25" i="12"/>
  <c r="U21" i="12" s="1"/>
  <c r="G28" i="12"/>
  <c r="I28" i="12"/>
  <c r="K28" i="12"/>
  <c r="M28" i="12"/>
  <c r="O28" i="12"/>
  <c r="Q28" i="12"/>
  <c r="U28" i="12"/>
  <c r="G31" i="12"/>
  <c r="I31" i="12"/>
  <c r="K31" i="12"/>
  <c r="M31" i="12"/>
  <c r="O31" i="12"/>
  <c r="Q31" i="12"/>
  <c r="U31" i="12"/>
  <c r="G34" i="12"/>
  <c r="M34" i="12" s="1"/>
  <c r="I34" i="12"/>
  <c r="K34" i="12"/>
  <c r="O34" i="12"/>
  <c r="Q34" i="12"/>
  <c r="U34" i="12"/>
  <c r="G37" i="12"/>
  <c r="M37" i="12" s="1"/>
  <c r="I37" i="12"/>
  <c r="K37" i="12"/>
  <c r="O37" i="12"/>
  <c r="Q37" i="12"/>
  <c r="U37" i="12"/>
  <c r="G40" i="12"/>
  <c r="I40" i="12"/>
  <c r="K40" i="12"/>
  <c r="M40" i="12"/>
  <c r="O40" i="12"/>
  <c r="Q40" i="12"/>
  <c r="U40" i="12"/>
  <c r="G43" i="12"/>
  <c r="I43" i="12"/>
  <c r="K43" i="12"/>
  <c r="M43" i="12"/>
  <c r="O43" i="12"/>
  <c r="Q43" i="12"/>
  <c r="U43" i="12"/>
  <c r="G46" i="12"/>
  <c r="M46" i="12" s="1"/>
  <c r="I46" i="12"/>
  <c r="K46" i="12"/>
  <c r="O46" i="12"/>
  <c r="Q46" i="12"/>
  <c r="U46" i="12"/>
  <c r="G49" i="12"/>
  <c r="M49" i="12" s="1"/>
  <c r="I49" i="12"/>
  <c r="K49" i="12"/>
  <c r="O49" i="12"/>
  <c r="Q49" i="12"/>
  <c r="U49" i="12"/>
  <c r="G52" i="12"/>
  <c r="I52" i="12"/>
  <c r="K52" i="12"/>
  <c r="M52" i="12"/>
  <c r="O52" i="12"/>
  <c r="Q52" i="12"/>
  <c r="U52" i="12"/>
  <c r="G55" i="12"/>
  <c r="M55" i="12" s="1"/>
  <c r="I55" i="12"/>
  <c r="K55" i="12"/>
  <c r="O55" i="12"/>
  <c r="Q55" i="12"/>
  <c r="U55" i="12"/>
  <c r="G58" i="12"/>
  <c r="M58" i="12" s="1"/>
  <c r="I58" i="12"/>
  <c r="K58" i="12"/>
  <c r="O58" i="12"/>
  <c r="Q58" i="12"/>
  <c r="U58" i="12"/>
  <c r="G61" i="12"/>
  <c r="M61" i="12" s="1"/>
  <c r="I61" i="12"/>
  <c r="K61" i="12"/>
  <c r="O61" i="12"/>
  <c r="Q61" i="12"/>
  <c r="U61" i="12"/>
  <c r="G64" i="12"/>
  <c r="I64" i="12"/>
  <c r="K64" i="12"/>
  <c r="M64" i="12"/>
  <c r="O64" i="12"/>
  <c r="Q64" i="12"/>
  <c r="U64" i="12"/>
  <c r="G67" i="12"/>
  <c r="M67" i="12" s="1"/>
  <c r="I67" i="12"/>
  <c r="K67" i="12"/>
  <c r="O67" i="12"/>
  <c r="Q67" i="12"/>
  <c r="U67" i="12"/>
  <c r="G70" i="12"/>
  <c r="M70" i="12" s="1"/>
  <c r="I70" i="12"/>
  <c r="K70" i="12"/>
  <c r="O70" i="12"/>
  <c r="Q70" i="12"/>
  <c r="U70" i="12"/>
  <c r="G73" i="12"/>
  <c r="M73" i="12" s="1"/>
  <c r="I73" i="12"/>
  <c r="K73" i="12"/>
  <c r="O73" i="12"/>
  <c r="Q73" i="12"/>
  <c r="U73" i="12"/>
  <c r="G76" i="12"/>
  <c r="I76" i="12"/>
  <c r="K76" i="12"/>
  <c r="M76" i="12"/>
  <c r="O76" i="12"/>
  <c r="Q76" i="12"/>
  <c r="U76" i="12"/>
  <c r="G78" i="12"/>
  <c r="M78" i="12" s="1"/>
  <c r="I78" i="12"/>
  <c r="K78" i="12"/>
  <c r="O78" i="12"/>
  <c r="Q78" i="12"/>
  <c r="U78" i="12"/>
  <c r="G81" i="12"/>
  <c r="M81" i="12" s="1"/>
  <c r="I81" i="12"/>
  <c r="K81" i="12"/>
  <c r="O81" i="12"/>
  <c r="Q81" i="12"/>
  <c r="U81" i="12"/>
  <c r="G84" i="12"/>
  <c r="M84" i="12" s="1"/>
  <c r="I84" i="12"/>
  <c r="K84" i="12"/>
  <c r="O84" i="12"/>
  <c r="Q84" i="12"/>
  <c r="U84" i="12"/>
  <c r="G87" i="12"/>
  <c r="I87" i="12"/>
  <c r="K87" i="12"/>
  <c r="M87" i="12"/>
  <c r="O87" i="12"/>
  <c r="Q87" i="12"/>
  <c r="U87" i="12"/>
  <c r="G90" i="12"/>
  <c r="M90" i="12" s="1"/>
  <c r="I90" i="12"/>
  <c r="K90" i="12"/>
  <c r="O90" i="12"/>
  <c r="Q90" i="12"/>
  <c r="U90" i="12"/>
  <c r="G93" i="12"/>
  <c r="M93" i="12" s="1"/>
  <c r="I93" i="12"/>
  <c r="K93" i="12"/>
  <c r="O93" i="12"/>
  <c r="Q93" i="12"/>
  <c r="U93" i="12"/>
  <c r="G96" i="12"/>
  <c r="M96" i="12" s="1"/>
  <c r="I96" i="12"/>
  <c r="K96" i="12"/>
  <c r="O96" i="12"/>
  <c r="Q96" i="12"/>
  <c r="U96" i="12"/>
  <c r="G98" i="12"/>
  <c r="I98" i="12"/>
  <c r="K98" i="12"/>
  <c r="M98" i="12"/>
  <c r="O98" i="12"/>
  <c r="Q98" i="12"/>
  <c r="U98" i="12"/>
  <c r="I20" i="1"/>
  <c r="I19" i="1"/>
  <c r="I18" i="1"/>
  <c r="I17" i="1"/>
  <c r="I16" i="1"/>
  <c r="I50" i="1"/>
  <c r="G27" i="1"/>
  <c r="F40" i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G23" i="1"/>
  <c r="M8" i="12"/>
  <c r="M11" i="12"/>
  <c r="M22" i="12"/>
  <c r="M21" i="12" s="1"/>
  <c r="I21" i="1"/>
  <c r="H40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<sst xmlns="http://schemas.openxmlformats.org/spreadsheetml/2006/main" count="390" uniqueCount="196">
  <si>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</si>
  <si>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</si>
  <si>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</si>
  <si>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</si>
  <si>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</si>
  <si>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</si>
  <si>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</si>
  <si>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</si>
  <si>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</si>
  <si>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</si>
  <si>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</si>
  <si>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</si>
  <si>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</si>
  <si>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</si>
  <si>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</si>
  <si>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</si>
  <si>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</si>
  <si>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</si>
  <si>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</si>
  <si>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</si>
  <si>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</si>
  <si>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</si>
  <si>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</si>
  <si>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</si>
  <si>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</si>
  <si>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</si>
  <si>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</si>
  <si>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</si>
  <si>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</si>
  <si>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</si>
  <si>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</si>
  <si>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</si>
  <si>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</si>
  <si>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</si>
  <si>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</si>
  <si>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</si>
  <si>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</si>
  <si>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</si>
  <si>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</si>
  <si>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</si>
  <si>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</si>
  <si>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</si>
  <si>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</si>
  <si>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VZDUCHOTECHNIKA-II.část</t>
  </si>
  <si>
    <t>Rozpočet:</t>
  </si>
  <si>
    <t>Misto</t>
  </si>
  <si>
    <t>Gymnázium Ivančice- Rekonstrukce soc. zař. havar. stav -VZDUCHOTECHNIKA-II.část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</si>
  <si>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</si>
  <si>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</si>
  <si>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</si>
  <si>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</si>
  <si>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</si>
  <si>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</si>
  <si>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</si>
  <si>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</si>
  <si>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</si>
  <si>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</si>
  <si>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</si>
  <si>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</si>
  <si>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</si>
  <si>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</si>
  <si>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</si>
  <si>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</si>
  <si>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97</t>
  </si>
  <si>
    <t>Prorážení otvorů</t>
  </si>
  <si>
    <t>728</t>
  </si>
  <si>
    <t>Vzduchotechnika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</si>
  <si>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</si>
  <si>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</si>
  <si>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</si>
  <si>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</si>
  <si>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</si>
  <si>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</si>
  <si>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</si>
  <si>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</si>
  <si>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</si>
  <si>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</si>
  <si>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</si>
  <si>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</si>
  <si>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</si>
  <si>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</si>
  <si>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</si>
  <si>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</si>
  <si>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</si>
  <si>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</si>
  <si>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</si>
  <si>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</si>
  <si>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</si>
  <si>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</si>
  <si>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</si>
  <si>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</si>
  <si>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</si>
  <si>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</si>
  <si>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</si>
  <si>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</si>
  <si>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</si>
  <si>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904      R00</t>
  </si>
  <si>
    <t>Hzs-zkousky v ramci montaz.praci</t>
  </si>
  <si>
    <t>h</t>
  </si>
  <si>
    <t>POL1_0</t>
  </si>
  <si>
    <t>905      R00</t>
  </si>
  <si>
    <t>Hzs-revize provoz.souboru a st.obj.</t>
  </si>
  <si>
    <t>971033231R00</t>
  </si>
  <si>
    <t>Vybourání otv. zeď cihel. 0,0225 m2, tl. 15cm, MVC</t>
  </si>
  <si>
    <t>kus</t>
  </si>
  <si>
    <t>1.PP:4</t>
  </si>
  <si>
    <t>VV</t>
  </si>
  <si>
    <t>1.NP:6</t>
  </si>
  <si>
    <t>979082111R00</t>
  </si>
  <si>
    <t>Vnitrostaveništní doprava suti do 10 m</t>
  </si>
  <si>
    <t>t</t>
  </si>
  <si>
    <t>979011221R00</t>
  </si>
  <si>
    <t>Svislá doprava suti a vybour. hmot za 1.PP nošením</t>
  </si>
  <si>
    <t>979081111R00</t>
  </si>
  <si>
    <t>Odvoz suti a vybour. hmot na skládku do 1 km</t>
  </si>
  <si>
    <t>979081121R00</t>
  </si>
  <si>
    <t>Příplatek k odvozu za každý další 1 km</t>
  </si>
  <si>
    <t>0,04*9</t>
  </si>
  <si>
    <t>979990101R00</t>
  </si>
  <si>
    <t>Poplatek za skládku suti - směs betonu a cihel</t>
  </si>
  <si>
    <t>728111813R00</t>
  </si>
  <si>
    <t>Demontáž potrubí plechového 4hranného do 0,07 m2</t>
  </si>
  <si>
    <t>m</t>
  </si>
  <si>
    <t>1.PP:10</t>
  </si>
  <si>
    <t>1.NP:10</t>
  </si>
  <si>
    <t>728415111R00</t>
  </si>
  <si>
    <t>Montáž mřížky větrací nebo ventilační do 0,04 m2</t>
  </si>
  <si>
    <t>1.PP:8</t>
  </si>
  <si>
    <t>728112111R00</t>
  </si>
  <si>
    <t>Montáž potrubí plechového kruhového do d 100 mm</t>
  </si>
  <si>
    <t>728112112R00</t>
  </si>
  <si>
    <t>Montáž potrubí plechového kruhového do d 200 mm</t>
  </si>
  <si>
    <t>1.PP:1+1</t>
  </si>
  <si>
    <t>1.NP:4+1</t>
  </si>
  <si>
    <t>728212111R00</t>
  </si>
  <si>
    <t>Montáž oblouku plechového kruhového do d 100 mm</t>
  </si>
  <si>
    <t>1.PP:20</t>
  </si>
  <si>
    <t>1.NP:34</t>
  </si>
  <si>
    <t>728212112R00</t>
  </si>
  <si>
    <t>Montáž oblouku plechového kruhového do d 200 mm</t>
  </si>
  <si>
    <t>1.PP:3</t>
  </si>
  <si>
    <t>1.NP:2</t>
  </si>
  <si>
    <t>728212212R00</t>
  </si>
  <si>
    <t>Montáž přechodu plechového kruhového do d 200 mm</t>
  </si>
  <si>
    <t>728212311R00</t>
  </si>
  <si>
    <t>Montáž odbočky plechové kruhové do d 100 mm</t>
  </si>
  <si>
    <t>728212312R00</t>
  </si>
  <si>
    <t>Montáž odbočky plechové kruhové do d 200 mm</t>
  </si>
  <si>
    <t>1.NP:2+4</t>
  </si>
  <si>
    <t>728212412R00</t>
  </si>
  <si>
    <t>Montáž klapky plechové kruhové do d 200 mm</t>
  </si>
  <si>
    <t>1.PP:1</t>
  </si>
  <si>
    <t>728611113R00</t>
  </si>
  <si>
    <t>Mtž ventilátoru radiál. nízkotl. potrub. do 0,07m2</t>
  </si>
  <si>
    <t>1.NP:1</t>
  </si>
  <si>
    <t>2.NP:2</t>
  </si>
  <si>
    <t>728-VL1</t>
  </si>
  <si>
    <t>Potrubí plechové spirálně vinuté  D 100mm, vč. kotev. prvků a spojek TS-VZT-01</t>
  </si>
  <si>
    <t>728-VL2</t>
  </si>
  <si>
    <t>Potrubí plechové spirálně vinuté  D 125mm, vč. kotev. prvků a spojek TS-VZT-01</t>
  </si>
  <si>
    <t>1.NP:4</t>
  </si>
  <si>
    <t>728-VL3</t>
  </si>
  <si>
    <t>Potrubí plechové spirálově vinuté D150mm vč. kotev, prvků a spojek, vč. úpravy pro prostup střechou</t>
  </si>
  <si>
    <t>728-VL4</t>
  </si>
  <si>
    <t>Talířový ventil pro odvod vzduchu regulovatelný , popř. mřížka D100</t>
  </si>
  <si>
    <t>ks</t>
  </si>
  <si>
    <t>728-VL5</t>
  </si>
  <si>
    <t>Lisovaný oblouk D100/45°, pozink</t>
  </si>
  <si>
    <t>1.NP:24</t>
  </si>
  <si>
    <t>728-VL6</t>
  </si>
  <si>
    <t>Lisovaný oblouk D100/90°, pozink</t>
  </si>
  <si>
    <t>728-VL7</t>
  </si>
  <si>
    <t>Odbočka 100/100/45° pozink</t>
  </si>
  <si>
    <t>728-VL8</t>
  </si>
  <si>
    <t>Kalhotový kus 125/100/100, pozink</t>
  </si>
  <si>
    <t>728-VL9</t>
  </si>
  <si>
    <t>Odbočka 125/100/45°, pozink</t>
  </si>
  <si>
    <t>728-VL10</t>
  </si>
  <si>
    <t>Přechodový kus pozink 150/125</t>
  </si>
  <si>
    <t>1.PP:2</t>
  </si>
  <si>
    <t>728-VL11</t>
  </si>
  <si>
    <t>Lisovaný oblouk D150/90°, pozink</t>
  </si>
  <si>
    <t>728-VL12</t>
  </si>
  <si>
    <t>Zpětná klapka D150 pozink</t>
  </si>
  <si>
    <t>728-VL13</t>
  </si>
  <si>
    <t>Ventilátor radiální do potrubí D150-360m3 /200Pa, s příslušenstvím viz TS-VZT-02</t>
  </si>
  <si>
    <t>728-VL14</t>
  </si>
  <si>
    <t>D+M Lem potrubí do zdi D150 / 200 x 200mm - atyp</t>
  </si>
  <si>
    <t>728-VL15</t>
  </si>
  <si>
    <t>Přechodový kus pozink 125/100</t>
  </si>
  <si>
    <t>998728103R00</t>
  </si>
  <si>
    <t>Přesun hmot pro vzduchotechniku, výšky do 24 m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</si>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</sst>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SUMIF(F47:F49,A16,I47:I49)+SUMIF(F47:F49,"PSU",I47:I49)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SUMIF(F47:F49,A17,I47:I49)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SUMIF(F47:F49,A18,I47:I49)</f>
        <v>0</v>
      </c>
      <c r="J18" s="93"/>
    </row>
    <row r="19" spans="1:10" ht="23.25" customHeight="1" x14ac:dyDescent="0.2">
      <c r="A19" s="193" t="s">
        <v>67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SUMIF(F47:F49,A19,I47:I49)</f>
        <v>0</v>
      </c>
      <c r="J19" s="93"/>
    </row>
    <row r="20" spans="1:10" ht="23.25" customHeight="1" x14ac:dyDescent="0.2">
      <c r="A20" s="193" t="s">
        <v>68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SUMIF(F47:F49,A20,I47:I49)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>
        <f>'Rozpočet Pol'!AC100</f>
        <v>0</v>
      </c>
      <c r="G39" s="148">
        <f>'Rozpočet Pol'!AD100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23</v>
      </c>
      <c r="G48" s="184"/>
      <c r="H48" s="184"/>
      <c r="I48" s="185">
        <f>'Rozpočet Pol'!G11</f>
        <v>0</v>
      </c>
      <c r="J48" s="185"/>
    </row>
    <row r="49" spans="1:10" ht="25.5" customHeight="1" x14ac:dyDescent="0.2">
      <c r="A49" s="163"/>
      <c r="B49" s="177" t="s">
        <v>65</v>
      </c>
      <c r="C49" s="178" t="s">
        <v>66</v>
      </c>
      <c r="D49" s="179"/>
      <c r="E49" s="179"/>
      <c r="F49" s="186" t="s">
        <v>24</v>
      </c>
      <c r="G49" s="187"/>
      <c r="H49" s="187"/>
      <c r="I49" s="188">
        <f>'Rozpočet Pol'!G21</f>
        <v>0</v>
      </c>
      <c r="J49" s="188"/>
    </row>
    <row r="50" spans="1:10" ht="25.5" customHeight="1" x14ac:dyDescent="0.2">
      <c r="A50" s="164"/>
      <c r="B50" s="170" t="s">
        <v>1</v>
      </c>
      <c r="C50" s="170"/>
      <c r="D50" s="171"/>
      <c r="E50" s="171"/>
      <c r="F50" s="189"/>
      <c r="G50" s="190"/>
      <c r="H50" s="190"/>
      <c r="I50" s="191">
        <f>SUM(I47:I49)</f>
        <v>0</v>
      </c>
      <c r="J50" s="191"/>
    </row>
    <row r="51" spans="1:10" x14ac:dyDescent="0.2">
      <c r="F51" s="192"/>
      <c r="G51" s="130"/>
      <c r="H51" s="192"/>
      <c r="I51" s="130"/>
      <c r="J51" s="130"/>
    </row>
    <row r="52" spans="1:10" x14ac:dyDescent="0.2">
      <c r="F52" s="192"/>
      <c r="G52" s="130"/>
      <c r="H52" s="192"/>
      <c r="I52" s="130"/>
      <c r="J52" s="130"/>
    </row>
    <row r="53" spans="1:10" x14ac:dyDescent="0.2">
      <c r="F53" s="192"/>
      <c r="G53" s="130"/>
      <c r="H53" s="192"/>
      <c r="I53" s="130"/>
      <c r="J53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9:J49"/>
    <mergeCell ref="C49:E49"/>
    <mergeCell ref="I50:J50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1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70</v>
      </c>
    </row>
    <row r="2" spans="1:60" ht="24.95" customHeight="1" x14ac:dyDescent="0.2">
      <c r="A2" s="202" t="s">
        <v>69</v>
      </c>
      <c r="B2" s="196"/>
      <c r="C2" s="197" t="s">
        <v>46</v>
      </c>
      <c r="D2" s="198"/>
      <c r="E2" s="198"/>
      <c r="F2" s="198"/>
      <c r="G2" s="204"/>
      <c r="AE2" t="s">
        <v>71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72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73</v>
      </c>
    </row>
    <row r="5" spans="1:60" hidden="1" x14ac:dyDescent="0.2">
      <c r="A5" s="206" t="s">
        <v>74</v>
      </c>
      <c r="B5" s="207"/>
      <c r="C5" s="208"/>
      <c r="D5" s="209"/>
      <c r="E5" s="209"/>
      <c r="F5" s="209"/>
      <c r="G5" s="210"/>
      <c r="AE5" t="s">
        <v>75</v>
      </c>
    </row>
    <row r="7" spans="1:60" ht="38.25" x14ac:dyDescent="0.2">
      <c r="A7" s="215" t="s">
        <v>76</v>
      </c>
      <c r="B7" s="216" t="s">
        <v>77</v>
      </c>
      <c r="C7" s="216" t="s">
        <v>78</v>
      </c>
      <c r="D7" s="215" t="s">
        <v>79</v>
      </c>
      <c r="E7" s="215" t="s">
        <v>80</v>
      </c>
      <c r="F7" s="211" t="s">
        <v>81</v>
      </c>
      <c r="G7" s="234" t="s">
        <v>28</v>
      </c>
      <c r="H7" s="235" t="s">
        <v>29</v>
      </c>
      <c r="I7" s="235" t="s">
        <v>82</v>
      </c>
      <c r="J7" s="235" t="s">
        <v>30</v>
      </c>
      <c r="K7" s="235" t="s">
        <v>83</v>
      </c>
      <c r="L7" s="235" t="s">
        <v>84</v>
      </c>
      <c r="M7" s="235" t="s">
        <v>85</v>
      </c>
      <c r="N7" s="235" t="s">
        <v>86</v>
      </c>
      <c r="O7" s="235" t="s">
        <v>87</v>
      </c>
      <c r="P7" s="235" t="s">
        <v>88</v>
      </c>
      <c r="Q7" s="235" t="s">
        <v>89</v>
      </c>
      <c r="R7" s="235" t="s">
        <v>90</v>
      </c>
      <c r="S7" s="235" t="s">
        <v>91</v>
      </c>
      <c r="T7" s="235" t="s">
        <v>92</v>
      </c>
      <c r="U7" s="218" t="s">
        <v>93</v>
      </c>
    </row>
    <row r="8" spans="1:60" x14ac:dyDescent="0.2">
      <c r="A8" s="236" t="s">
        <v>94</v>
      </c>
      <c r="B8" s="237" t="s">
        <v>61</v>
      </c>
      <c r="C8" s="238" t="s">
        <v>62</v>
      </c>
      <c r="D8" s="239"/>
      <c r="E8" s="240"/>
      <c r="F8" s="241"/>
      <c r="G8" s="241">
        <f>SUMIF(AE9:AE10,"&lt;&gt;NOR",G9:G10)</f>
        <v>0</v>
      </c>
      <c r="H8" s="241"/>
      <c r="I8" s="241">
        <f>SUM(I9:I10)</f>
        <v>0</v>
      </c>
      <c r="J8" s="241"/>
      <c r="K8" s="241">
        <f>SUM(K9:K10)</f>
        <v>0</v>
      </c>
      <c r="L8" s="241"/>
      <c r="M8" s="241">
        <f>SUM(M9:M10)</f>
        <v>0</v>
      </c>
      <c r="N8" s="217"/>
      <c r="O8" s="217">
        <f>SUM(O9:O10)</f>
        <v>0</v>
      </c>
      <c r="P8" s="217"/>
      <c r="Q8" s="217">
        <f>SUM(Q9:Q10)</f>
        <v>0</v>
      </c>
      <c r="R8" s="217"/>
      <c r="S8" s="217"/>
      <c r="T8" s="236"/>
      <c r="U8" s="217">
        <f>SUM(U9:U10)</f>
        <v>8</v>
      </c>
      <c r="AE8" t="s">
        <v>95</v>
      </c>
    </row>
    <row r="9" spans="1:60" outlineLevel="1" x14ac:dyDescent="0.2">
      <c r="A9" s="213">
        <v>1</v>
      </c>
      <c r="B9" s="219" t="s">
        <v>96</v>
      </c>
      <c r="C9" s="264" t="s">
        <v>97</v>
      </c>
      <c r="D9" s="221" t="s">
        <v>98</v>
      </c>
      <c r="E9" s="228">
        <v>4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1</v>
      </c>
      <c r="U9" s="222">
        <f>ROUND(E9*T9,2)</f>
        <v>4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99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19" t="s">
        <v>100</v>
      </c>
      <c r="C10" s="264" t="s">
        <v>101</v>
      </c>
      <c r="D10" s="221" t="s">
        <v>98</v>
      </c>
      <c r="E10" s="228">
        <v>4</v>
      </c>
      <c r="F10" s="231"/>
      <c r="G10" s="232">
        <f>ROUND(E10*F10,2)</f>
        <v>0</v>
      </c>
      <c r="H10" s="231"/>
      <c r="I10" s="232">
        <f>ROUND(E10*H10,2)</f>
        <v>0</v>
      </c>
      <c r="J10" s="231"/>
      <c r="K10" s="232">
        <f>ROUND(E10*J10,2)</f>
        <v>0</v>
      </c>
      <c r="L10" s="232">
        <v>21</v>
      </c>
      <c r="M10" s="232">
        <f>G10*(1+L10/100)</f>
        <v>0</v>
      </c>
      <c r="N10" s="222">
        <v>0</v>
      </c>
      <c r="O10" s="222">
        <f>ROUND(E10*N10,5)</f>
        <v>0</v>
      </c>
      <c r="P10" s="222">
        <v>0</v>
      </c>
      <c r="Q10" s="222">
        <f>ROUND(E10*P10,5)</f>
        <v>0</v>
      </c>
      <c r="R10" s="222"/>
      <c r="S10" s="222"/>
      <c r="T10" s="223">
        <v>1</v>
      </c>
      <c r="U10" s="222">
        <f>ROUND(E10*T10,2)</f>
        <v>4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99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14" t="s">
        <v>94</v>
      </c>
      <c r="B11" s="220" t="s">
        <v>63</v>
      </c>
      <c r="C11" s="265" t="s">
        <v>64</v>
      </c>
      <c r="D11" s="224"/>
      <c r="E11" s="229"/>
      <c r="F11" s="233"/>
      <c r="G11" s="233">
        <f>SUMIF(AE12:AE20,"&lt;&gt;NOR",G12:G20)</f>
        <v>0</v>
      </c>
      <c r="H11" s="233"/>
      <c r="I11" s="233">
        <f>SUM(I12:I20)</f>
        <v>0</v>
      </c>
      <c r="J11" s="233"/>
      <c r="K11" s="233">
        <f>SUM(K12:K20)</f>
        <v>0</v>
      </c>
      <c r="L11" s="233"/>
      <c r="M11" s="233">
        <f>SUM(M12:M20)</f>
        <v>0</v>
      </c>
      <c r="N11" s="225"/>
      <c r="O11" s="225">
        <f>SUM(O12:O20)</f>
        <v>0</v>
      </c>
      <c r="P11" s="225"/>
      <c r="Q11" s="225">
        <f>SUM(Q12:Q20)</f>
        <v>0.04</v>
      </c>
      <c r="R11" s="225"/>
      <c r="S11" s="225"/>
      <c r="T11" s="226"/>
      <c r="U11" s="225">
        <f>SUM(U12:U20)</f>
        <v>1.7000000000000002</v>
      </c>
      <c r="AE11" t="s">
        <v>95</v>
      </c>
    </row>
    <row r="12" spans="1:60" outlineLevel="1" x14ac:dyDescent="0.2">
      <c r="A12" s="213">
        <v>3</v>
      </c>
      <c r="B12" s="219" t="s">
        <v>102</v>
      </c>
      <c r="C12" s="264" t="s">
        <v>103</v>
      </c>
      <c r="D12" s="221" t="s">
        <v>104</v>
      </c>
      <c r="E12" s="228">
        <v>10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22">
        <v>0</v>
      </c>
      <c r="O12" s="222">
        <f>ROUND(E12*N12,5)</f>
        <v>0</v>
      </c>
      <c r="P12" s="222">
        <v>4.0000000000000001E-3</v>
      </c>
      <c r="Q12" s="222">
        <f>ROUND(E12*P12,5)</f>
        <v>0.04</v>
      </c>
      <c r="R12" s="222"/>
      <c r="S12" s="222"/>
      <c r="T12" s="223">
        <v>0.16</v>
      </c>
      <c r="U12" s="222">
        <f>ROUND(E12*T12,2)</f>
        <v>1.6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99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/>
      <c r="B13" s="219"/>
      <c r="C13" s="266" t="s">
        <v>105</v>
      </c>
      <c r="D13" s="227"/>
      <c r="E13" s="230">
        <v>4</v>
      </c>
      <c r="F13" s="232"/>
      <c r="G13" s="232"/>
      <c r="H13" s="232"/>
      <c r="I13" s="232"/>
      <c r="J13" s="232"/>
      <c r="K13" s="232"/>
      <c r="L13" s="232"/>
      <c r="M13" s="232"/>
      <c r="N13" s="222"/>
      <c r="O13" s="222"/>
      <c r="P13" s="222"/>
      <c r="Q13" s="222"/>
      <c r="R13" s="222"/>
      <c r="S13" s="222"/>
      <c r="T13" s="223"/>
      <c r="U13" s="22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106</v>
      </c>
      <c r="AF13" s="212">
        <v>0</v>
      </c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19"/>
      <c r="C14" s="266" t="s">
        <v>107</v>
      </c>
      <c r="D14" s="227"/>
      <c r="E14" s="230">
        <v>6</v>
      </c>
      <c r="F14" s="232"/>
      <c r="G14" s="232"/>
      <c r="H14" s="232"/>
      <c r="I14" s="232"/>
      <c r="J14" s="232"/>
      <c r="K14" s="232"/>
      <c r="L14" s="232"/>
      <c r="M14" s="232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106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4</v>
      </c>
      <c r="B15" s="219" t="s">
        <v>108</v>
      </c>
      <c r="C15" s="264" t="s">
        <v>109</v>
      </c>
      <c r="D15" s="221" t="s">
        <v>110</v>
      </c>
      <c r="E15" s="228">
        <v>0.04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22">
        <v>0</v>
      </c>
      <c r="O15" s="222">
        <f>ROUND(E15*N15,5)</f>
        <v>0</v>
      </c>
      <c r="P15" s="222">
        <v>0</v>
      </c>
      <c r="Q15" s="222">
        <f>ROUND(E15*P15,5)</f>
        <v>0</v>
      </c>
      <c r="R15" s="222"/>
      <c r="S15" s="222"/>
      <c r="T15" s="223">
        <v>0.94199999999999995</v>
      </c>
      <c r="U15" s="222">
        <f>ROUND(E15*T15,2)</f>
        <v>0.04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99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5</v>
      </c>
      <c r="B16" s="219" t="s">
        <v>111</v>
      </c>
      <c r="C16" s="264" t="s">
        <v>112</v>
      </c>
      <c r="D16" s="221" t="s">
        <v>110</v>
      </c>
      <c r="E16" s="228">
        <v>0.02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22">
        <v>0</v>
      </c>
      <c r="O16" s="222">
        <f>ROUND(E16*N16,5)</f>
        <v>0</v>
      </c>
      <c r="P16" s="222">
        <v>0</v>
      </c>
      <c r="Q16" s="222">
        <f>ROUND(E16*P16,5)</f>
        <v>0</v>
      </c>
      <c r="R16" s="222"/>
      <c r="S16" s="222"/>
      <c r="T16" s="223">
        <v>2.0670000000000002</v>
      </c>
      <c r="U16" s="222">
        <f>ROUND(E16*T16,2)</f>
        <v>0.04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99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>
        <v>6</v>
      </c>
      <c r="B17" s="219" t="s">
        <v>113</v>
      </c>
      <c r="C17" s="264" t="s">
        <v>114</v>
      </c>
      <c r="D17" s="221" t="s">
        <v>110</v>
      </c>
      <c r="E17" s="228">
        <v>0.04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22">
        <v>0</v>
      </c>
      <c r="O17" s="222">
        <f>ROUND(E17*N17,5)</f>
        <v>0</v>
      </c>
      <c r="P17" s="222">
        <v>0</v>
      </c>
      <c r="Q17" s="222">
        <f>ROUND(E17*P17,5)</f>
        <v>0</v>
      </c>
      <c r="R17" s="222"/>
      <c r="S17" s="222"/>
      <c r="T17" s="223">
        <v>0.49</v>
      </c>
      <c r="U17" s="222">
        <f>ROUND(E17*T17,2)</f>
        <v>0.02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99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7</v>
      </c>
      <c r="B18" s="219" t="s">
        <v>115</v>
      </c>
      <c r="C18" s="264" t="s">
        <v>116</v>
      </c>
      <c r="D18" s="221" t="s">
        <v>110</v>
      </c>
      <c r="E18" s="228">
        <v>0.36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22">
        <v>0</v>
      </c>
      <c r="O18" s="222">
        <f>ROUND(E18*N18,5)</f>
        <v>0</v>
      </c>
      <c r="P18" s="222">
        <v>0</v>
      </c>
      <c r="Q18" s="222">
        <f>ROUND(E18*P18,5)</f>
        <v>0</v>
      </c>
      <c r="R18" s="222"/>
      <c r="S18" s="222"/>
      <c r="T18" s="223">
        <v>0</v>
      </c>
      <c r="U18" s="222">
        <f>ROUND(E18*T18,2)</f>
        <v>0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99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/>
      <c r="B19" s="219"/>
      <c r="C19" s="266" t="s">
        <v>117</v>
      </c>
      <c r="D19" s="227"/>
      <c r="E19" s="230">
        <v>0.36</v>
      </c>
      <c r="F19" s="232"/>
      <c r="G19" s="232"/>
      <c r="H19" s="232"/>
      <c r="I19" s="232"/>
      <c r="J19" s="232"/>
      <c r="K19" s="232"/>
      <c r="L19" s="232"/>
      <c r="M19" s="232"/>
      <c r="N19" s="222"/>
      <c r="O19" s="222"/>
      <c r="P19" s="222"/>
      <c r="Q19" s="222"/>
      <c r="R19" s="222"/>
      <c r="S19" s="222"/>
      <c r="T19" s="223"/>
      <c r="U19" s="22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106</v>
      </c>
      <c r="AF19" s="212">
        <v>0</v>
      </c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8</v>
      </c>
      <c r="B20" s="219" t="s">
        <v>118</v>
      </c>
      <c r="C20" s="264" t="s">
        <v>119</v>
      </c>
      <c r="D20" s="221" t="s">
        <v>110</v>
      </c>
      <c r="E20" s="228">
        <v>0.04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0</v>
      </c>
      <c r="U20" s="222">
        <f>ROUND(E20*T20,2)</f>
        <v>0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99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4" t="s">
        <v>94</v>
      </c>
      <c r="B21" s="220" t="s">
        <v>65</v>
      </c>
      <c r="C21" s="265" t="s">
        <v>66</v>
      </c>
      <c r="D21" s="224"/>
      <c r="E21" s="229"/>
      <c r="F21" s="233"/>
      <c r="G21" s="233">
        <f>SUMIF(AE22:AE98,"&lt;&gt;NOR",G22:G98)</f>
        <v>0</v>
      </c>
      <c r="H21" s="233"/>
      <c r="I21" s="233">
        <f>SUM(I22:I98)</f>
        <v>0</v>
      </c>
      <c r="J21" s="233"/>
      <c r="K21" s="233">
        <f>SUM(K22:K98)</f>
        <v>0</v>
      </c>
      <c r="L21" s="233"/>
      <c r="M21" s="233">
        <f>SUM(M22:M98)</f>
        <v>0</v>
      </c>
      <c r="N21" s="225"/>
      <c r="O21" s="225">
        <f>SUM(O22:O98)</f>
        <v>0.13746000000000003</v>
      </c>
      <c r="P21" s="225"/>
      <c r="Q21" s="225">
        <f>SUM(Q22:Q98)</f>
        <v>0.16220000000000001</v>
      </c>
      <c r="R21" s="225"/>
      <c r="S21" s="225"/>
      <c r="T21" s="226"/>
      <c r="U21" s="225">
        <f>SUM(U22:U98)</f>
        <v>55.529999999999994</v>
      </c>
      <c r="AE21" t="s">
        <v>95</v>
      </c>
    </row>
    <row r="22" spans="1:60" outlineLevel="1" x14ac:dyDescent="0.2">
      <c r="A22" s="213">
        <v>9</v>
      </c>
      <c r="B22" s="219" t="s">
        <v>120</v>
      </c>
      <c r="C22" s="264" t="s">
        <v>121</v>
      </c>
      <c r="D22" s="221" t="s">
        <v>122</v>
      </c>
      <c r="E22" s="228">
        <v>20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22">
        <v>0</v>
      </c>
      <c r="O22" s="222">
        <f>ROUND(E22*N22,5)</f>
        <v>0</v>
      </c>
      <c r="P22" s="222">
        <v>8.1099999999999992E-3</v>
      </c>
      <c r="Q22" s="222">
        <f>ROUND(E22*P22,5)</f>
        <v>0.16220000000000001</v>
      </c>
      <c r="R22" s="222"/>
      <c r="S22" s="222"/>
      <c r="T22" s="223">
        <v>0.33</v>
      </c>
      <c r="U22" s="222">
        <f>ROUND(E22*T22,2)</f>
        <v>6.6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99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/>
      <c r="B23" s="219"/>
      <c r="C23" s="266" t="s">
        <v>123</v>
      </c>
      <c r="D23" s="227"/>
      <c r="E23" s="230">
        <v>10</v>
      </c>
      <c r="F23" s="232"/>
      <c r="G23" s="232"/>
      <c r="H23" s="232"/>
      <c r="I23" s="232"/>
      <c r="J23" s="232"/>
      <c r="K23" s="232"/>
      <c r="L23" s="232"/>
      <c r="M23" s="232"/>
      <c r="N23" s="222"/>
      <c r="O23" s="222"/>
      <c r="P23" s="222"/>
      <c r="Q23" s="222"/>
      <c r="R23" s="222"/>
      <c r="S23" s="222"/>
      <c r="T23" s="223"/>
      <c r="U23" s="22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106</v>
      </c>
      <c r="AF23" s="212">
        <v>0</v>
      </c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19"/>
      <c r="C24" s="266" t="s">
        <v>124</v>
      </c>
      <c r="D24" s="227"/>
      <c r="E24" s="230">
        <v>10</v>
      </c>
      <c r="F24" s="232"/>
      <c r="G24" s="232"/>
      <c r="H24" s="232"/>
      <c r="I24" s="232"/>
      <c r="J24" s="232"/>
      <c r="K24" s="232"/>
      <c r="L24" s="232"/>
      <c r="M24" s="232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106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10</v>
      </c>
      <c r="B25" s="219" t="s">
        <v>125</v>
      </c>
      <c r="C25" s="264" t="s">
        <v>126</v>
      </c>
      <c r="D25" s="221" t="s">
        <v>104</v>
      </c>
      <c r="E25" s="228">
        <v>18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0.55000000000000004</v>
      </c>
      <c r="U25" s="222">
        <f>ROUND(E25*T25,2)</f>
        <v>9.9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99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/>
      <c r="B26" s="219"/>
      <c r="C26" s="266" t="s">
        <v>127</v>
      </c>
      <c r="D26" s="227"/>
      <c r="E26" s="230">
        <v>8</v>
      </c>
      <c r="F26" s="232"/>
      <c r="G26" s="232"/>
      <c r="H26" s="232"/>
      <c r="I26" s="232"/>
      <c r="J26" s="232"/>
      <c r="K26" s="232"/>
      <c r="L26" s="232"/>
      <c r="M26" s="232"/>
      <c r="N26" s="222"/>
      <c r="O26" s="222"/>
      <c r="P26" s="222"/>
      <c r="Q26" s="222"/>
      <c r="R26" s="222"/>
      <c r="S26" s="222"/>
      <c r="T26" s="223"/>
      <c r="U26" s="22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106</v>
      </c>
      <c r="AF26" s="212">
        <v>0</v>
      </c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/>
      <c r="B27" s="219"/>
      <c r="C27" s="266" t="s">
        <v>124</v>
      </c>
      <c r="D27" s="227"/>
      <c r="E27" s="230">
        <v>10</v>
      </c>
      <c r="F27" s="232"/>
      <c r="G27" s="232"/>
      <c r="H27" s="232"/>
      <c r="I27" s="232"/>
      <c r="J27" s="232"/>
      <c r="K27" s="232"/>
      <c r="L27" s="232"/>
      <c r="M27" s="232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106</v>
      </c>
      <c r="AF27" s="212">
        <v>0</v>
      </c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11</v>
      </c>
      <c r="B28" s="219" t="s">
        <v>128</v>
      </c>
      <c r="C28" s="264" t="s">
        <v>129</v>
      </c>
      <c r="D28" s="221" t="s">
        <v>122</v>
      </c>
      <c r="E28" s="228">
        <v>18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22">
        <v>0</v>
      </c>
      <c r="O28" s="222">
        <f>ROUND(E28*N28,5)</f>
        <v>0</v>
      </c>
      <c r="P28" s="222">
        <v>0</v>
      </c>
      <c r="Q28" s="222">
        <f>ROUND(E28*P28,5)</f>
        <v>0</v>
      </c>
      <c r="R28" s="222"/>
      <c r="S28" s="222"/>
      <c r="T28" s="223">
        <v>0.33</v>
      </c>
      <c r="U28" s="222">
        <f>ROUND(E28*T28,2)</f>
        <v>5.94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99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19"/>
      <c r="C29" s="266" t="s">
        <v>127</v>
      </c>
      <c r="D29" s="227"/>
      <c r="E29" s="230">
        <v>8</v>
      </c>
      <c r="F29" s="232"/>
      <c r="G29" s="232"/>
      <c r="H29" s="232"/>
      <c r="I29" s="232"/>
      <c r="J29" s="232"/>
      <c r="K29" s="232"/>
      <c r="L29" s="232"/>
      <c r="M29" s="232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106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19"/>
      <c r="C30" s="266" t="s">
        <v>124</v>
      </c>
      <c r="D30" s="227"/>
      <c r="E30" s="230">
        <v>10</v>
      </c>
      <c r="F30" s="232"/>
      <c r="G30" s="232"/>
      <c r="H30" s="232"/>
      <c r="I30" s="232"/>
      <c r="J30" s="232"/>
      <c r="K30" s="232"/>
      <c r="L30" s="232"/>
      <c r="M30" s="232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106</v>
      </c>
      <c r="AF30" s="212">
        <v>0</v>
      </c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12</v>
      </c>
      <c r="B31" s="219" t="s">
        <v>130</v>
      </c>
      <c r="C31" s="264" t="s">
        <v>131</v>
      </c>
      <c r="D31" s="221" t="s">
        <v>122</v>
      </c>
      <c r="E31" s="228">
        <v>7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0.37</v>
      </c>
      <c r="U31" s="222">
        <f>ROUND(E31*T31,2)</f>
        <v>2.59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99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19"/>
      <c r="C32" s="266" t="s">
        <v>132</v>
      </c>
      <c r="D32" s="227"/>
      <c r="E32" s="230">
        <v>2</v>
      </c>
      <c r="F32" s="232"/>
      <c r="G32" s="232"/>
      <c r="H32" s="232"/>
      <c r="I32" s="232"/>
      <c r="J32" s="232"/>
      <c r="K32" s="232"/>
      <c r="L32" s="232"/>
      <c r="M32" s="232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106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/>
      <c r="B33" s="219"/>
      <c r="C33" s="266" t="s">
        <v>133</v>
      </c>
      <c r="D33" s="227"/>
      <c r="E33" s="230">
        <v>5</v>
      </c>
      <c r="F33" s="232"/>
      <c r="G33" s="232"/>
      <c r="H33" s="232"/>
      <c r="I33" s="232"/>
      <c r="J33" s="232"/>
      <c r="K33" s="232"/>
      <c r="L33" s="232"/>
      <c r="M33" s="232"/>
      <c r="N33" s="222"/>
      <c r="O33" s="222"/>
      <c r="P33" s="222"/>
      <c r="Q33" s="222"/>
      <c r="R33" s="222"/>
      <c r="S33" s="222"/>
      <c r="T33" s="223"/>
      <c r="U33" s="22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106</v>
      </c>
      <c r="AF33" s="212">
        <v>0</v>
      </c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13</v>
      </c>
      <c r="B34" s="219" t="s">
        <v>134</v>
      </c>
      <c r="C34" s="264" t="s">
        <v>135</v>
      </c>
      <c r="D34" s="221" t="s">
        <v>104</v>
      </c>
      <c r="E34" s="228">
        <v>54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22">
        <v>0</v>
      </c>
      <c r="O34" s="222">
        <f>ROUND(E34*N34,5)</f>
        <v>0</v>
      </c>
      <c r="P34" s="222">
        <v>0</v>
      </c>
      <c r="Q34" s="222">
        <f>ROUND(E34*P34,5)</f>
        <v>0</v>
      </c>
      <c r="R34" s="222"/>
      <c r="S34" s="222"/>
      <c r="T34" s="223">
        <v>0.28999999999999998</v>
      </c>
      <c r="U34" s="222">
        <f>ROUND(E34*T34,2)</f>
        <v>15.66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99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/>
      <c r="B35" s="219"/>
      <c r="C35" s="266" t="s">
        <v>136</v>
      </c>
      <c r="D35" s="227"/>
      <c r="E35" s="230">
        <v>20</v>
      </c>
      <c r="F35" s="232"/>
      <c r="G35" s="232"/>
      <c r="H35" s="232"/>
      <c r="I35" s="232"/>
      <c r="J35" s="232"/>
      <c r="K35" s="232"/>
      <c r="L35" s="232"/>
      <c r="M35" s="232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106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/>
      <c r="B36" s="219"/>
      <c r="C36" s="266" t="s">
        <v>137</v>
      </c>
      <c r="D36" s="227"/>
      <c r="E36" s="230">
        <v>34</v>
      </c>
      <c r="F36" s="232"/>
      <c r="G36" s="232"/>
      <c r="H36" s="232"/>
      <c r="I36" s="232"/>
      <c r="J36" s="232"/>
      <c r="K36" s="232"/>
      <c r="L36" s="232"/>
      <c r="M36" s="232"/>
      <c r="N36" s="222"/>
      <c r="O36" s="222"/>
      <c r="P36" s="222"/>
      <c r="Q36" s="222"/>
      <c r="R36" s="222"/>
      <c r="S36" s="222"/>
      <c r="T36" s="223"/>
      <c r="U36" s="222"/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106</v>
      </c>
      <c r="AF36" s="212">
        <v>0</v>
      </c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14</v>
      </c>
      <c r="B37" s="219" t="s">
        <v>138</v>
      </c>
      <c r="C37" s="264" t="s">
        <v>139</v>
      </c>
      <c r="D37" s="221" t="s">
        <v>104</v>
      </c>
      <c r="E37" s="228">
        <v>5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22">
        <v>0</v>
      </c>
      <c r="O37" s="222">
        <f>ROUND(E37*N37,5)</f>
        <v>0</v>
      </c>
      <c r="P37" s="222">
        <v>0</v>
      </c>
      <c r="Q37" s="222">
        <f>ROUND(E37*P37,5)</f>
        <v>0</v>
      </c>
      <c r="R37" s="222"/>
      <c r="S37" s="222"/>
      <c r="T37" s="223">
        <v>0.33</v>
      </c>
      <c r="U37" s="222">
        <f>ROUND(E37*T37,2)</f>
        <v>1.65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99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/>
      <c r="B38" s="219"/>
      <c r="C38" s="266" t="s">
        <v>140</v>
      </c>
      <c r="D38" s="227"/>
      <c r="E38" s="230">
        <v>3</v>
      </c>
      <c r="F38" s="232"/>
      <c r="G38" s="232"/>
      <c r="H38" s="232"/>
      <c r="I38" s="232"/>
      <c r="J38" s="232"/>
      <c r="K38" s="232"/>
      <c r="L38" s="232"/>
      <c r="M38" s="232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106</v>
      </c>
      <c r="AF38" s="212">
        <v>0</v>
      </c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/>
      <c r="B39" s="219"/>
      <c r="C39" s="266" t="s">
        <v>141</v>
      </c>
      <c r="D39" s="227"/>
      <c r="E39" s="230">
        <v>2</v>
      </c>
      <c r="F39" s="232"/>
      <c r="G39" s="232"/>
      <c r="H39" s="232"/>
      <c r="I39" s="232"/>
      <c r="J39" s="232"/>
      <c r="K39" s="232"/>
      <c r="L39" s="232"/>
      <c r="M39" s="232"/>
      <c r="N39" s="222"/>
      <c r="O39" s="222"/>
      <c r="P39" s="222"/>
      <c r="Q39" s="222"/>
      <c r="R39" s="222"/>
      <c r="S39" s="222"/>
      <c r="T39" s="223"/>
      <c r="U39" s="22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106</v>
      </c>
      <c r="AF39" s="212">
        <v>0</v>
      </c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13">
        <v>15</v>
      </c>
      <c r="B40" s="219" t="s">
        <v>142</v>
      </c>
      <c r="C40" s="264" t="s">
        <v>143</v>
      </c>
      <c r="D40" s="221" t="s">
        <v>104</v>
      </c>
      <c r="E40" s="228">
        <v>6</v>
      </c>
      <c r="F40" s="231"/>
      <c r="G40" s="232">
        <f>ROUND(E40*F40,2)</f>
        <v>0</v>
      </c>
      <c r="H40" s="231"/>
      <c r="I40" s="232">
        <f>ROUND(E40*H40,2)</f>
        <v>0</v>
      </c>
      <c r="J40" s="231"/>
      <c r="K40" s="232">
        <f>ROUND(E40*J40,2)</f>
        <v>0</v>
      </c>
      <c r="L40" s="232">
        <v>21</v>
      </c>
      <c r="M40" s="232">
        <f>G40*(1+L40/100)</f>
        <v>0</v>
      </c>
      <c r="N40" s="222">
        <v>0</v>
      </c>
      <c r="O40" s="222">
        <f>ROUND(E40*N40,5)</f>
        <v>0</v>
      </c>
      <c r="P40" s="222">
        <v>0</v>
      </c>
      <c r="Q40" s="222">
        <f>ROUND(E40*P40,5)</f>
        <v>0</v>
      </c>
      <c r="R40" s="222"/>
      <c r="S40" s="222"/>
      <c r="T40" s="223">
        <v>0.27</v>
      </c>
      <c r="U40" s="222">
        <f>ROUND(E40*T40,2)</f>
        <v>1.62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99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/>
      <c r="B41" s="219"/>
      <c r="C41" s="266" t="s">
        <v>105</v>
      </c>
      <c r="D41" s="227"/>
      <c r="E41" s="230">
        <v>4</v>
      </c>
      <c r="F41" s="232"/>
      <c r="G41" s="232"/>
      <c r="H41" s="232"/>
      <c r="I41" s="232"/>
      <c r="J41" s="232"/>
      <c r="K41" s="232"/>
      <c r="L41" s="232"/>
      <c r="M41" s="232"/>
      <c r="N41" s="222"/>
      <c r="O41" s="222"/>
      <c r="P41" s="222"/>
      <c r="Q41" s="222"/>
      <c r="R41" s="222"/>
      <c r="S41" s="222"/>
      <c r="T41" s="223"/>
      <c r="U41" s="22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106</v>
      </c>
      <c r="AF41" s="212">
        <v>0</v>
      </c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19"/>
      <c r="C42" s="266" t="s">
        <v>141</v>
      </c>
      <c r="D42" s="227"/>
      <c r="E42" s="230">
        <v>2</v>
      </c>
      <c r="F42" s="232"/>
      <c r="G42" s="232"/>
      <c r="H42" s="232"/>
      <c r="I42" s="232"/>
      <c r="J42" s="232"/>
      <c r="K42" s="232"/>
      <c r="L42" s="232"/>
      <c r="M42" s="232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106</v>
      </c>
      <c r="AF42" s="212">
        <v>0</v>
      </c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16</v>
      </c>
      <c r="B43" s="219" t="s">
        <v>144</v>
      </c>
      <c r="C43" s="264" t="s">
        <v>145</v>
      </c>
      <c r="D43" s="221" t="s">
        <v>104</v>
      </c>
      <c r="E43" s="228">
        <v>5</v>
      </c>
      <c r="F43" s="231"/>
      <c r="G43" s="232">
        <f>ROUND(E43*F43,2)</f>
        <v>0</v>
      </c>
      <c r="H43" s="231"/>
      <c r="I43" s="232">
        <f>ROUND(E43*H43,2)</f>
        <v>0</v>
      </c>
      <c r="J43" s="231"/>
      <c r="K43" s="232">
        <f>ROUND(E43*J43,2)</f>
        <v>0</v>
      </c>
      <c r="L43" s="232">
        <v>21</v>
      </c>
      <c r="M43" s="232">
        <f>G43*(1+L43/100)</f>
        <v>0</v>
      </c>
      <c r="N43" s="222">
        <v>0</v>
      </c>
      <c r="O43" s="222">
        <f>ROUND(E43*N43,5)</f>
        <v>0</v>
      </c>
      <c r="P43" s="222">
        <v>0</v>
      </c>
      <c r="Q43" s="222">
        <f>ROUND(E43*P43,5)</f>
        <v>0</v>
      </c>
      <c r="R43" s="222"/>
      <c r="S43" s="222"/>
      <c r="T43" s="223">
        <v>0.28999999999999998</v>
      </c>
      <c r="U43" s="222">
        <f>ROUND(E43*T43,2)</f>
        <v>1.45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99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/>
      <c r="B44" s="219"/>
      <c r="C44" s="266" t="s">
        <v>140</v>
      </c>
      <c r="D44" s="227"/>
      <c r="E44" s="230">
        <v>3</v>
      </c>
      <c r="F44" s="232"/>
      <c r="G44" s="232"/>
      <c r="H44" s="232"/>
      <c r="I44" s="232"/>
      <c r="J44" s="232"/>
      <c r="K44" s="232"/>
      <c r="L44" s="232"/>
      <c r="M44" s="232"/>
      <c r="N44" s="222"/>
      <c r="O44" s="222"/>
      <c r="P44" s="222"/>
      <c r="Q44" s="222"/>
      <c r="R44" s="222"/>
      <c r="S44" s="222"/>
      <c r="T44" s="223"/>
      <c r="U44" s="22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106</v>
      </c>
      <c r="AF44" s="212">
        <v>0</v>
      </c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/>
      <c r="B45" s="219"/>
      <c r="C45" s="266" t="s">
        <v>141</v>
      </c>
      <c r="D45" s="227"/>
      <c r="E45" s="230">
        <v>2</v>
      </c>
      <c r="F45" s="232"/>
      <c r="G45" s="232"/>
      <c r="H45" s="232"/>
      <c r="I45" s="232"/>
      <c r="J45" s="232"/>
      <c r="K45" s="232"/>
      <c r="L45" s="232"/>
      <c r="M45" s="232"/>
      <c r="N45" s="222"/>
      <c r="O45" s="222"/>
      <c r="P45" s="222"/>
      <c r="Q45" s="222"/>
      <c r="R45" s="222"/>
      <c r="S45" s="222"/>
      <c r="T45" s="223"/>
      <c r="U45" s="22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106</v>
      </c>
      <c r="AF45" s="212">
        <v>0</v>
      </c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17</v>
      </c>
      <c r="B46" s="219" t="s">
        <v>146</v>
      </c>
      <c r="C46" s="264" t="s">
        <v>147</v>
      </c>
      <c r="D46" s="221" t="s">
        <v>104</v>
      </c>
      <c r="E46" s="228">
        <v>9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22">
        <v>0</v>
      </c>
      <c r="O46" s="222">
        <f>ROUND(E46*N46,5)</f>
        <v>0</v>
      </c>
      <c r="P46" s="222">
        <v>0</v>
      </c>
      <c r="Q46" s="222">
        <f>ROUND(E46*P46,5)</f>
        <v>0</v>
      </c>
      <c r="R46" s="222"/>
      <c r="S46" s="222"/>
      <c r="T46" s="223">
        <v>0.35</v>
      </c>
      <c r="U46" s="222">
        <f>ROUND(E46*T46,2)</f>
        <v>3.15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99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19"/>
      <c r="C47" s="266" t="s">
        <v>140</v>
      </c>
      <c r="D47" s="227"/>
      <c r="E47" s="230">
        <v>3</v>
      </c>
      <c r="F47" s="232"/>
      <c r="G47" s="232"/>
      <c r="H47" s="232"/>
      <c r="I47" s="232"/>
      <c r="J47" s="232"/>
      <c r="K47" s="232"/>
      <c r="L47" s="232"/>
      <c r="M47" s="232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106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/>
      <c r="B48" s="219"/>
      <c r="C48" s="266" t="s">
        <v>148</v>
      </c>
      <c r="D48" s="227"/>
      <c r="E48" s="230">
        <v>6</v>
      </c>
      <c r="F48" s="232"/>
      <c r="G48" s="232"/>
      <c r="H48" s="232"/>
      <c r="I48" s="232"/>
      <c r="J48" s="232"/>
      <c r="K48" s="232"/>
      <c r="L48" s="232"/>
      <c r="M48" s="232"/>
      <c r="N48" s="222"/>
      <c r="O48" s="222"/>
      <c r="P48" s="222"/>
      <c r="Q48" s="222"/>
      <c r="R48" s="222"/>
      <c r="S48" s="222"/>
      <c r="T48" s="223"/>
      <c r="U48" s="22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106</v>
      </c>
      <c r="AF48" s="212">
        <v>0</v>
      </c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18</v>
      </c>
      <c r="B49" s="219" t="s">
        <v>149</v>
      </c>
      <c r="C49" s="264" t="s">
        <v>150</v>
      </c>
      <c r="D49" s="221" t="s">
        <v>104</v>
      </c>
      <c r="E49" s="228">
        <v>3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22">
        <v>0</v>
      </c>
      <c r="O49" s="222">
        <f>ROUND(E49*N49,5)</f>
        <v>0</v>
      </c>
      <c r="P49" s="222">
        <v>0</v>
      </c>
      <c r="Q49" s="222">
        <f>ROUND(E49*P49,5)</f>
        <v>0</v>
      </c>
      <c r="R49" s="222"/>
      <c r="S49" s="222"/>
      <c r="T49" s="223">
        <v>0.37</v>
      </c>
      <c r="U49" s="222">
        <f>ROUND(E49*T49,2)</f>
        <v>1.1100000000000001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99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19"/>
      <c r="C50" s="266" t="s">
        <v>151</v>
      </c>
      <c r="D50" s="227"/>
      <c r="E50" s="230">
        <v>1</v>
      </c>
      <c r="F50" s="232"/>
      <c r="G50" s="232"/>
      <c r="H50" s="232"/>
      <c r="I50" s="232"/>
      <c r="J50" s="232"/>
      <c r="K50" s="232"/>
      <c r="L50" s="232"/>
      <c r="M50" s="232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106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19"/>
      <c r="C51" s="266" t="s">
        <v>141</v>
      </c>
      <c r="D51" s="227"/>
      <c r="E51" s="230">
        <v>2</v>
      </c>
      <c r="F51" s="232"/>
      <c r="G51" s="232"/>
      <c r="H51" s="232"/>
      <c r="I51" s="232"/>
      <c r="J51" s="232"/>
      <c r="K51" s="232"/>
      <c r="L51" s="232"/>
      <c r="M51" s="232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106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>
        <v>19</v>
      </c>
      <c r="B52" s="219" t="s">
        <v>152</v>
      </c>
      <c r="C52" s="264" t="s">
        <v>153</v>
      </c>
      <c r="D52" s="221" t="s">
        <v>104</v>
      </c>
      <c r="E52" s="228">
        <v>3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22">
        <v>0</v>
      </c>
      <c r="O52" s="222">
        <f>ROUND(E52*N52,5)</f>
        <v>0</v>
      </c>
      <c r="P52" s="222">
        <v>0</v>
      </c>
      <c r="Q52" s="222">
        <f>ROUND(E52*P52,5)</f>
        <v>0</v>
      </c>
      <c r="R52" s="222"/>
      <c r="S52" s="222"/>
      <c r="T52" s="223">
        <v>1.7</v>
      </c>
      <c r="U52" s="222">
        <f>ROUND(E52*T52,2)</f>
        <v>5.0999999999999996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99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19"/>
      <c r="C53" s="266" t="s">
        <v>154</v>
      </c>
      <c r="D53" s="227"/>
      <c r="E53" s="230">
        <v>1</v>
      </c>
      <c r="F53" s="232"/>
      <c r="G53" s="232"/>
      <c r="H53" s="232"/>
      <c r="I53" s="232"/>
      <c r="J53" s="232"/>
      <c r="K53" s="232"/>
      <c r="L53" s="232"/>
      <c r="M53" s="232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106</v>
      </c>
      <c r="AF53" s="212">
        <v>0</v>
      </c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/>
      <c r="B54" s="219"/>
      <c r="C54" s="266" t="s">
        <v>155</v>
      </c>
      <c r="D54" s="227"/>
      <c r="E54" s="230">
        <v>2</v>
      </c>
      <c r="F54" s="232"/>
      <c r="G54" s="232"/>
      <c r="H54" s="232"/>
      <c r="I54" s="232"/>
      <c r="J54" s="232"/>
      <c r="K54" s="232"/>
      <c r="L54" s="232"/>
      <c r="M54" s="232"/>
      <c r="N54" s="222"/>
      <c r="O54" s="222"/>
      <c r="P54" s="222"/>
      <c r="Q54" s="222"/>
      <c r="R54" s="222"/>
      <c r="S54" s="222"/>
      <c r="T54" s="223"/>
      <c r="U54" s="22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106</v>
      </c>
      <c r="AF54" s="212">
        <v>0</v>
      </c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13">
        <v>20</v>
      </c>
      <c r="B55" s="219" t="s">
        <v>156</v>
      </c>
      <c r="C55" s="264" t="s">
        <v>157</v>
      </c>
      <c r="D55" s="221" t="s">
        <v>122</v>
      </c>
      <c r="E55" s="228">
        <v>18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22">
        <v>1.2700000000000001E-3</v>
      </c>
      <c r="O55" s="222">
        <f>ROUND(E55*N55,5)</f>
        <v>2.2859999999999998E-2</v>
      </c>
      <c r="P55" s="222">
        <v>0</v>
      </c>
      <c r="Q55" s="222">
        <f>ROUND(E55*P55,5)</f>
        <v>0</v>
      </c>
      <c r="R55" s="222"/>
      <c r="S55" s="222"/>
      <c r="T55" s="223">
        <v>0</v>
      </c>
      <c r="U55" s="222">
        <f>ROUND(E55*T55,2)</f>
        <v>0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99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/>
      <c r="B56" s="219"/>
      <c r="C56" s="266" t="s">
        <v>127</v>
      </c>
      <c r="D56" s="227"/>
      <c r="E56" s="230">
        <v>8</v>
      </c>
      <c r="F56" s="232"/>
      <c r="G56" s="232"/>
      <c r="H56" s="232"/>
      <c r="I56" s="232"/>
      <c r="J56" s="232"/>
      <c r="K56" s="232"/>
      <c r="L56" s="232"/>
      <c r="M56" s="232"/>
      <c r="N56" s="222"/>
      <c r="O56" s="222"/>
      <c r="P56" s="222"/>
      <c r="Q56" s="222"/>
      <c r="R56" s="222"/>
      <c r="S56" s="222"/>
      <c r="T56" s="223"/>
      <c r="U56" s="22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106</v>
      </c>
      <c r="AF56" s="212">
        <v>0</v>
      </c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19"/>
      <c r="C57" s="266" t="s">
        <v>124</v>
      </c>
      <c r="D57" s="227"/>
      <c r="E57" s="230">
        <v>10</v>
      </c>
      <c r="F57" s="232"/>
      <c r="G57" s="232"/>
      <c r="H57" s="232"/>
      <c r="I57" s="232"/>
      <c r="J57" s="232"/>
      <c r="K57" s="232"/>
      <c r="L57" s="232"/>
      <c r="M57" s="232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106</v>
      </c>
      <c r="AF57" s="212">
        <v>0</v>
      </c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13">
        <v>21</v>
      </c>
      <c r="B58" s="219" t="s">
        <v>158</v>
      </c>
      <c r="C58" s="264" t="s">
        <v>159</v>
      </c>
      <c r="D58" s="221" t="s">
        <v>122</v>
      </c>
      <c r="E58" s="228">
        <v>5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22">
        <v>2.0200000000000001E-3</v>
      </c>
      <c r="O58" s="222">
        <f>ROUND(E58*N58,5)</f>
        <v>1.01E-2</v>
      </c>
      <c r="P58" s="222">
        <v>0</v>
      </c>
      <c r="Q58" s="222">
        <f>ROUND(E58*P58,5)</f>
        <v>0</v>
      </c>
      <c r="R58" s="222"/>
      <c r="S58" s="222"/>
      <c r="T58" s="223">
        <v>0</v>
      </c>
      <c r="U58" s="222">
        <f>ROUND(E58*T58,2)</f>
        <v>0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99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/>
      <c r="B59" s="219"/>
      <c r="C59" s="266" t="s">
        <v>151</v>
      </c>
      <c r="D59" s="227"/>
      <c r="E59" s="230">
        <v>1</v>
      </c>
      <c r="F59" s="232"/>
      <c r="G59" s="232"/>
      <c r="H59" s="232"/>
      <c r="I59" s="232"/>
      <c r="J59" s="232"/>
      <c r="K59" s="232"/>
      <c r="L59" s="232"/>
      <c r="M59" s="232"/>
      <c r="N59" s="222"/>
      <c r="O59" s="222"/>
      <c r="P59" s="222"/>
      <c r="Q59" s="222"/>
      <c r="R59" s="222"/>
      <c r="S59" s="222"/>
      <c r="T59" s="223"/>
      <c r="U59" s="22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106</v>
      </c>
      <c r="AF59" s="212">
        <v>0</v>
      </c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/>
      <c r="B60" s="219"/>
      <c r="C60" s="266" t="s">
        <v>160</v>
      </c>
      <c r="D60" s="227"/>
      <c r="E60" s="230">
        <v>4</v>
      </c>
      <c r="F60" s="232"/>
      <c r="G60" s="232"/>
      <c r="H60" s="232"/>
      <c r="I60" s="232"/>
      <c r="J60" s="232"/>
      <c r="K60" s="232"/>
      <c r="L60" s="232"/>
      <c r="M60" s="232"/>
      <c r="N60" s="222"/>
      <c r="O60" s="222"/>
      <c r="P60" s="222"/>
      <c r="Q60" s="222"/>
      <c r="R60" s="222"/>
      <c r="S60" s="222"/>
      <c r="T60" s="223"/>
      <c r="U60" s="222"/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106</v>
      </c>
      <c r="AF60" s="212">
        <v>0</v>
      </c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13">
        <v>22</v>
      </c>
      <c r="B61" s="219" t="s">
        <v>161</v>
      </c>
      <c r="C61" s="264" t="s">
        <v>162</v>
      </c>
      <c r="D61" s="221" t="s">
        <v>122</v>
      </c>
      <c r="E61" s="228">
        <v>2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22">
        <v>3.0000000000000001E-3</v>
      </c>
      <c r="O61" s="222">
        <f>ROUND(E61*N61,5)</f>
        <v>6.0000000000000001E-3</v>
      </c>
      <c r="P61" s="222">
        <v>0</v>
      </c>
      <c r="Q61" s="222">
        <f>ROUND(E61*P61,5)</f>
        <v>0</v>
      </c>
      <c r="R61" s="222"/>
      <c r="S61" s="222"/>
      <c r="T61" s="223">
        <v>0</v>
      </c>
      <c r="U61" s="222">
        <f>ROUND(E61*T61,2)</f>
        <v>0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99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19"/>
      <c r="C62" s="266" t="s">
        <v>151</v>
      </c>
      <c r="D62" s="227"/>
      <c r="E62" s="230">
        <v>1</v>
      </c>
      <c r="F62" s="232"/>
      <c r="G62" s="232"/>
      <c r="H62" s="232"/>
      <c r="I62" s="232"/>
      <c r="J62" s="232"/>
      <c r="K62" s="232"/>
      <c r="L62" s="232"/>
      <c r="M62" s="232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106</v>
      </c>
      <c r="AF62" s="212">
        <v>0</v>
      </c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/>
      <c r="B63" s="219"/>
      <c r="C63" s="266" t="s">
        <v>154</v>
      </c>
      <c r="D63" s="227"/>
      <c r="E63" s="230">
        <v>1</v>
      </c>
      <c r="F63" s="232"/>
      <c r="G63" s="232"/>
      <c r="H63" s="232"/>
      <c r="I63" s="232"/>
      <c r="J63" s="232"/>
      <c r="K63" s="232"/>
      <c r="L63" s="232"/>
      <c r="M63" s="232"/>
      <c r="N63" s="222"/>
      <c r="O63" s="222"/>
      <c r="P63" s="222"/>
      <c r="Q63" s="222"/>
      <c r="R63" s="222"/>
      <c r="S63" s="222"/>
      <c r="T63" s="223"/>
      <c r="U63" s="22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106</v>
      </c>
      <c r="AF63" s="212">
        <v>0</v>
      </c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13">
        <v>23</v>
      </c>
      <c r="B64" s="219" t="s">
        <v>163</v>
      </c>
      <c r="C64" s="264" t="s">
        <v>164</v>
      </c>
      <c r="D64" s="221" t="s">
        <v>165</v>
      </c>
      <c r="E64" s="228">
        <v>18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22">
        <v>5.0000000000000001E-4</v>
      </c>
      <c r="O64" s="222">
        <f>ROUND(E64*N64,5)</f>
        <v>8.9999999999999993E-3</v>
      </c>
      <c r="P64" s="222">
        <v>0</v>
      </c>
      <c r="Q64" s="222">
        <f>ROUND(E64*P64,5)</f>
        <v>0</v>
      </c>
      <c r="R64" s="222"/>
      <c r="S64" s="222"/>
      <c r="T64" s="223">
        <v>0</v>
      </c>
      <c r="U64" s="222">
        <f>ROUND(E64*T64,2)</f>
        <v>0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99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19"/>
      <c r="C65" s="266" t="s">
        <v>127</v>
      </c>
      <c r="D65" s="227"/>
      <c r="E65" s="230">
        <v>8</v>
      </c>
      <c r="F65" s="232"/>
      <c r="G65" s="232"/>
      <c r="H65" s="232"/>
      <c r="I65" s="232"/>
      <c r="J65" s="232"/>
      <c r="K65" s="232"/>
      <c r="L65" s="232"/>
      <c r="M65" s="232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106</v>
      </c>
      <c r="AF65" s="212">
        <v>0</v>
      </c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/>
      <c r="B66" s="219"/>
      <c r="C66" s="266" t="s">
        <v>124</v>
      </c>
      <c r="D66" s="227"/>
      <c r="E66" s="230">
        <v>10</v>
      </c>
      <c r="F66" s="232"/>
      <c r="G66" s="232"/>
      <c r="H66" s="232"/>
      <c r="I66" s="232"/>
      <c r="J66" s="232"/>
      <c r="K66" s="232"/>
      <c r="L66" s="232"/>
      <c r="M66" s="232"/>
      <c r="N66" s="222"/>
      <c r="O66" s="222"/>
      <c r="P66" s="222"/>
      <c r="Q66" s="222"/>
      <c r="R66" s="222"/>
      <c r="S66" s="222"/>
      <c r="T66" s="223"/>
      <c r="U66" s="222"/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106</v>
      </c>
      <c r="AF66" s="212">
        <v>0</v>
      </c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24</v>
      </c>
      <c r="B67" s="219" t="s">
        <v>166</v>
      </c>
      <c r="C67" s="264" t="s">
        <v>167</v>
      </c>
      <c r="D67" s="221" t="s">
        <v>165</v>
      </c>
      <c r="E67" s="228">
        <v>34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22">
        <v>1E-3</v>
      </c>
      <c r="O67" s="222">
        <f>ROUND(E67*N67,5)</f>
        <v>3.4000000000000002E-2</v>
      </c>
      <c r="P67" s="222">
        <v>0</v>
      </c>
      <c r="Q67" s="222">
        <f>ROUND(E67*P67,5)</f>
        <v>0</v>
      </c>
      <c r="R67" s="222"/>
      <c r="S67" s="222"/>
      <c r="T67" s="223">
        <v>0</v>
      </c>
      <c r="U67" s="222">
        <f>ROUND(E67*T67,2)</f>
        <v>0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99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19"/>
      <c r="C68" s="266" t="s">
        <v>123</v>
      </c>
      <c r="D68" s="227"/>
      <c r="E68" s="230">
        <v>10</v>
      </c>
      <c r="F68" s="232"/>
      <c r="G68" s="232"/>
      <c r="H68" s="232"/>
      <c r="I68" s="232"/>
      <c r="J68" s="232"/>
      <c r="K68" s="232"/>
      <c r="L68" s="232"/>
      <c r="M68" s="232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106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/>
      <c r="B69" s="219"/>
      <c r="C69" s="266" t="s">
        <v>168</v>
      </c>
      <c r="D69" s="227"/>
      <c r="E69" s="230">
        <v>24</v>
      </c>
      <c r="F69" s="232"/>
      <c r="G69" s="232"/>
      <c r="H69" s="232"/>
      <c r="I69" s="232"/>
      <c r="J69" s="232"/>
      <c r="K69" s="232"/>
      <c r="L69" s="232"/>
      <c r="M69" s="232"/>
      <c r="N69" s="222"/>
      <c r="O69" s="222"/>
      <c r="P69" s="222"/>
      <c r="Q69" s="222"/>
      <c r="R69" s="222"/>
      <c r="S69" s="222"/>
      <c r="T69" s="223"/>
      <c r="U69" s="222"/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106</v>
      </c>
      <c r="AF69" s="212">
        <v>0</v>
      </c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>
        <v>25</v>
      </c>
      <c r="B70" s="219" t="s">
        <v>169</v>
      </c>
      <c r="C70" s="264" t="s">
        <v>170</v>
      </c>
      <c r="D70" s="221" t="s">
        <v>165</v>
      </c>
      <c r="E70" s="228">
        <v>20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22">
        <v>1E-3</v>
      </c>
      <c r="O70" s="222">
        <f>ROUND(E70*N70,5)</f>
        <v>0.02</v>
      </c>
      <c r="P70" s="222">
        <v>0</v>
      </c>
      <c r="Q70" s="222">
        <f>ROUND(E70*P70,5)</f>
        <v>0</v>
      </c>
      <c r="R70" s="222"/>
      <c r="S70" s="222"/>
      <c r="T70" s="223">
        <v>0</v>
      </c>
      <c r="U70" s="222">
        <f>ROUND(E70*T70,2)</f>
        <v>0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99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/>
      <c r="B71" s="219"/>
      <c r="C71" s="266" t="s">
        <v>123</v>
      </c>
      <c r="D71" s="227"/>
      <c r="E71" s="230">
        <v>10</v>
      </c>
      <c r="F71" s="232"/>
      <c r="G71" s="232"/>
      <c r="H71" s="232"/>
      <c r="I71" s="232"/>
      <c r="J71" s="232"/>
      <c r="K71" s="232"/>
      <c r="L71" s="232"/>
      <c r="M71" s="232"/>
      <c r="N71" s="222"/>
      <c r="O71" s="222"/>
      <c r="P71" s="222"/>
      <c r="Q71" s="222"/>
      <c r="R71" s="222"/>
      <c r="S71" s="222"/>
      <c r="T71" s="223"/>
      <c r="U71" s="22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106</v>
      </c>
      <c r="AF71" s="212">
        <v>0</v>
      </c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/>
      <c r="B72" s="219"/>
      <c r="C72" s="266" t="s">
        <v>124</v>
      </c>
      <c r="D72" s="227"/>
      <c r="E72" s="230">
        <v>10</v>
      </c>
      <c r="F72" s="232"/>
      <c r="G72" s="232"/>
      <c r="H72" s="232"/>
      <c r="I72" s="232"/>
      <c r="J72" s="232"/>
      <c r="K72" s="232"/>
      <c r="L72" s="232"/>
      <c r="M72" s="232"/>
      <c r="N72" s="222"/>
      <c r="O72" s="222"/>
      <c r="P72" s="222"/>
      <c r="Q72" s="222"/>
      <c r="R72" s="222"/>
      <c r="S72" s="222"/>
      <c r="T72" s="223"/>
      <c r="U72" s="22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106</v>
      </c>
      <c r="AF72" s="212">
        <v>0</v>
      </c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>
        <v>26</v>
      </c>
      <c r="B73" s="219" t="s">
        <v>171</v>
      </c>
      <c r="C73" s="264" t="s">
        <v>172</v>
      </c>
      <c r="D73" s="221" t="s">
        <v>165</v>
      </c>
      <c r="E73" s="228">
        <v>5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22">
        <v>1E-3</v>
      </c>
      <c r="O73" s="222">
        <f>ROUND(E73*N73,5)</f>
        <v>5.0000000000000001E-3</v>
      </c>
      <c r="P73" s="222">
        <v>0</v>
      </c>
      <c r="Q73" s="222">
        <f>ROUND(E73*P73,5)</f>
        <v>0</v>
      </c>
      <c r="R73" s="222"/>
      <c r="S73" s="222"/>
      <c r="T73" s="223">
        <v>0</v>
      </c>
      <c r="U73" s="222">
        <f>ROUND(E73*T73,2)</f>
        <v>0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99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/>
      <c r="B74" s="219"/>
      <c r="C74" s="266" t="s">
        <v>140</v>
      </c>
      <c r="D74" s="227"/>
      <c r="E74" s="230">
        <v>3</v>
      </c>
      <c r="F74" s="232"/>
      <c r="G74" s="232"/>
      <c r="H74" s="232"/>
      <c r="I74" s="232"/>
      <c r="J74" s="232"/>
      <c r="K74" s="232"/>
      <c r="L74" s="232"/>
      <c r="M74" s="232"/>
      <c r="N74" s="222"/>
      <c r="O74" s="222"/>
      <c r="P74" s="222"/>
      <c r="Q74" s="222"/>
      <c r="R74" s="222"/>
      <c r="S74" s="222"/>
      <c r="T74" s="223"/>
      <c r="U74" s="222"/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106</v>
      </c>
      <c r="AF74" s="212">
        <v>0</v>
      </c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/>
      <c r="B75" s="219"/>
      <c r="C75" s="266" t="s">
        <v>141</v>
      </c>
      <c r="D75" s="227"/>
      <c r="E75" s="230">
        <v>2</v>
      </c>
      <c r="F75" s="232"/>
      <c r="G75" s="232"/>
      <c r="H75" s="232"/>
      <c r="I75" s="232"/>
      <c r="J75" s="232"/>
      <c r="K75" s="232"/>
      <c r="L75" s="232"/>
      <c r="M75" s="232"/>
      <c r="N75" s="222"/>
      <c r="O75" s="222"/>
      <c r="P75" s="222"/>
      <c r="Q75" s="222"/>
      <c r="R75" s="222"/>
      <c r="S75" s="222"/>
      <c r="T75" s="223"/>
      <c r="U75" s="222"/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106</v>
      </c>
      <c r="AF75" s="212">
        <v>0</v>
      </c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>
        <v>27</v>
      </c>
      <c r="B76" s="219" t="s">
        <v>173</v>
      </c>
      <c r="C76" s="264" t="s">
        <v>174</v>
      </c>
      <c r="D76" s="221" t="s">
        <v>165</v>
      </c>
      <c r="E76" s="228">
        <v>2</v>
      </c>
      <c r="F76" s="231"/>
      <c r="G76" s="232">
        <f>ROUND(E76*F76,2)</f>
        <v>0</v>
      </c>
      <c r="H76" s="231"/>
      <c r="I76" s="232">
        <f>ROUND(E76*H76,2)</f>
        <v>0</v>
      </c>
      <c r="J76" s="231"/>
      <c r="K76" s="232">
        <f>ROUND(E76*J76,2)</f>
        <v>0</v>
      </c>
      <c r="L76" s="232">
        <v>21</v>
      </c>
      <c r="M76" s="232">
        <f>G76*(1+L76/100)</f>
        <v>0</v>
      </c>
      <c r="N76" s="222">
        <v>1E-3</v>
      </c>
      <c r="O76" s="222">
        <f>ROUND(E76*N76,5)</f>
        <v>2E-3</v>
      </c>
      <c r="P76" s="222">
        <v>0</v>
      </c>
      <c r="Q76" s="222">
        <f>ROUND(E76*P76,5)</f>
        <v>0</v>
      </c>
      <c r="R76" s="222"/>
      <c r="S76" s="222"/>
      <c r="T76" s="223">
        <v>0</v>
      </c>
      <c r="U76" s="222">
        <f>ROUND(E76*T76,2)</f>
        <v>0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99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/>
      <c r="B77" s="219"/>
      <c r="C77" s="266" t="s">
        <v>141</v>
      </c>
      <c r="D77" s="227"/>
      <c r="E77" s="230">
        <v>2</v>
      </c>
      <c r="F77" s="232"/>
      <c r="G77" s="232"/>
      <c r="H77" s="232"/>
      <c r="I77" s="232"/>
      <c r="J77" s="232"/>
      <c r="K77" s="232"/>
      <c r="L77" s="232"/>
      <c r="M77" s="232"/>
      <c r="N77" s="222"/>
      <c r="O77" s="222"/>
      <c r="P77" s="222"/>
      <c r="Q77" s="222"/>
      <c r="R77" s="222"/>
      <c r="S77" s="222"/>
      <c r="T77" s="223"/>
      <c r="U77" s="22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106</v>
      </c>
      <c r="AF77" s="212">
        <v>0</v>
      </c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>
        <v>28</v>
      </c>
      <c r="B78" s="219" t="s">
        <v>175</v>
      </c>
      <c r="C78" s="264" t="s">
        <v>176</v>
      </c>
      <c r="D78" s="221" t="s">
        <v>165</v>
      </c>
      <c r="E78" s="228">
        <v>7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21</v>
      </c>
      <c r="M78" s="232">
        <f>G78*(1+L78/100)</f>
        <v>0</v>
      </c>
      <c r="N78" s="222">
        <v>1E-3</v>
      </c>
      <c r="O78" s="222">
        <f>ROUND(E78*N78,5)</f>
        <v>7.0000000000000001E-3</v>
      </c>
      <c r="P78" s="222">
        <v>0</v>
      </c>
      <c r="Q78" s="222">
        <f>ROUND(E78*P78,5)</f>
        <v>0</v>
      </c>
      <c r="R78" s="222"/>
      <c r="S78" s="222"/>
      <c r="T78" s="223">
        <v>0</v>
      </c>
      <c r="U78" s="222">
        <f>ROUND(E78*T78,2)</f>
        <v>0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99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/>
      <c r="B79" s="219"/>
      <c r="C79" s="266" t="s">
        <v>140</v>
      </c>
      <c r="D79" s="227"/>
      <c r="E79" s="230">
        <v>3</v>
      </c>
      <c r="F79" s="232"/>
      <c r="G79" s="232"/>
      <c r="H79" s="232"/>
      <c r="I79" s="232"/>
      <c r="J79" s="232"/>
      <c r="K79" s="232"/>
      <c r="L79" s="232"/>
      <c r="M79" s="232"/>
      <c r="N79" s="222"/>
      <c r="O79" s="222"/>
      <c r="P79" s="222"/>
      <c r="Q79" s="222"/>
      <c r="R79" s="222"/>
      <c r="S79" s="222"/>
      <c r="T79" s="223"/>
      <c r="U79" s="22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106</v>
      </c>
      <c r="AF79" s="212">
        <v>0</v>
      </c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19"/>
      <c r="C80" s="266" t="s">
        <v>160</v>
      </c>
      <c r="D80" s="227"/>
      <c r="E80" s="230">
        <v>4</v>
      </c>
      <c r="F80" s="232"/>
      <c r="G80" s="232"/>
      <c r="H80" s="232"/>
      <c r="I80" s="232"/>
      <c r="J80" s="232"/>
      <c r="K80" s="232"/>
      <c r="L80" s="232"/>
      <c r="M80" s="232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106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>
        <v>29</v>
      </c>
      <c r="B81" s="219" t="s">
        <v>177</v>
      </c>
      <c r="C81" s="264" t="s">
        <v>178</v>
      </c>
      <c r="D81" s="221" t="s">
        <v>165</v>
      </c>
      <c r="E81" s="228">
        <v>4</v>
      </c>
      <c r="F81" s="231"/>
      <c r="G81" s="232">
        <f>ROUND(E81*F81,2)</f>
        <v>0</v>
      </c>
      <c r="H81" s="231"/>
      <c r="I81" s="232">
        <f>ROUND(E81*H81,2)</f>
        <v>0</v>
      </c>
      <c r="J81" s="231"/>
      <c r="K81" s="232">
        <f>ROUND(E81*J81,2)</f>
        <v>0</v>
      </c>
      <c r="L81" s="232">
        <v>21</v>
      </c>
      <c r="M81" s="232">
        <f>G81*(1+L81/100)</f>
        <v>0</v>
      </c>
      <c r="N81" s="222">
        <v>5.0000000000000001E-4</v>
      </c>
      <c r="O81" s="222">
        <f>ROUND(E81*N81,5)</f>
        <v>2E-3</v>
      </c>
      <c r="P81" s="222">
        <v>0</v>
      </c>
      <c r="Q81" s="222">
        <f>ROUND(E81*P81,5)</f>
        <v>0</v>
      </c>
      <c r="R81" s="222"/>
      <c r="S81" s="222"/>
      <c r="T81" s="223">
        <v>0</v>
      </c>
      <c r="U81" s="222">
        <f>ROUND(E81*T81,2)</f>
        <v>0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99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/>
      <c r="B82" s="219"/>
      <c r="C82" s="266" t="s">
        <v>179</v>
      </c>
      <c r="D82" s="227"/>
      <c r="E82" s="230">
        <v>2</v>
      </c>
      <c r="F82" s="232"/>
      <c r="G82" s="232"/>
      <c r="H82" s="232"/>
      <c r="I82" s="232"/>
      <c r="J82" s="232"/>
      <c r="K82" s="232"/>
      <c r="L82" s="232"/>
      <c r="M82" s="232"/>
      <c r="N82" s="222"/>
      <c r="O82" s="222"/>
      <c r="P82" s="222"/>
      <c r="Q82" s="222"/>
      <c r="R82" s="222"/>
      <c r="S82" s="222"/>
      <c r="T82" s="223"/>
      <c r="U82" s="222"/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106</v>
      </c>
      <c r="AF82" s="212">
        <v>0</v>
      </c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/>
      <c r="B83" s="219"/>
      <c r="C83" s="266" t="s">
        <v>141</v>
      </c>
      <c r="D83" s="227"/>
      <c r="E83" s="230">
        <v>2</v>
      </c>
      <c r="F83" s="232"/>
      <c r="G83" s="232"/>
      <c r="H83" s="232"/>
      <c r="I83" s="232"/>
      <c r="J83" s="232"/>
      <c r="K83" s="232"/>
      <c r="L83" s="232"/>
      <c r="M83" s="232"/>
      <c r="N83" s="222"/>
      <c r="O83" s="222"/>
      <c r="P83" s="222"/>
      <c r="Q83" s="222"/>
      <c r="R83" s="222"/>
      <c r="S83" s="222"/>
      <c r="T83" s="223"/>
      <c r="U83" s="222"/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106</v>
      </c>
      <c r="AF83" s="212">
        <v>0</v>
      </c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>
        <v>30</v>
      </c>
      <c r="B84" s="219" t="s">
        <v>180</v>
      </c>
      <c r="C84" s="264" t="s">
        <v>181</v>
      </c>
      <c r="D84" s="221" t="s">
        <v>165</v>
      </c>
      <c r="E84" s="228">
        <v>5</v>
      </c>
      <c r="F84" s="231"/>
      <c r="G84" s="232">
        <f>ROUND(E84*F84,2)</f>
        <v>0</v>
      </c>
      <c r="H84" s="231"/>
      <c r="I84" s="232">
        <f>ROUND(E84*H84,2)</f>
        <v>0</v>
      </c>
      <c r="J84" s="231"/>
      <c r="K84" s="232">
        <f>ROUND(E84*J84,2)</f>
        <v>0</v>
      </c>
      <c r="L84" s="232">
        <v>21</v>
      </c>
      <c r="M84" s="232">
        <f>G84*(1+L84/100)</f>
        <v>0</v>
      </c>
      <c r="N84" s="222">
        <v>1E-3</v>
      </c>
      <c r="O84" s="222">
        <f>ROUND(E84*N84,5)</f>
        <v>5.0000000000000001E-3</v>
      </c>
      <c r="P84" s="222">
        <v>0</v>
      </c>
      <c r="Q84" s="222">
        <f>ROUND(E84*P84,5)</f>
        <v>0</v>
      </c>
      <c r="R84" s="222"/>
      <c r="S84" s="222"/>
      <c r="T84" s="223">
        <v>0</v>
      </c>
      <c r="U84" s="222">
        <f>ROUND(E84*T84,2)</f>
        <v>0</v>
      </c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99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/>
      <c r="B85" s="219"/>
      <c r="C85" s="266" t="s">
        <v>140</v>
      </c>
      <c r="D85" s="227"/>
      <c r="E85" s="230">
        <v>3</v>
      </c>
      <c r="F85" s="232"/>
      <c r="G85" s="232"/>
      <c r="H85" s="232"/>
      <c r="I85" s="232"/>
      <c r="J85" s="232"/>
      <c r="K85" s="232"/>
      <c r="L85" s="232"/>
      <c r="M85" s="232"/>
      <c r="N85" s="222"/>
      <c r="O85" s="222"/>
      <c r="P85" s="222"/>
      <c r="Q85" s="222"/>
      <c r="R85" s="222"/>
      <c r="S85" s="222"/>
      <c r="T85" s="223"/>
      <c r="U85" s="222"/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106</v>
      </c>
      <c r="AF85" s="212">
        <v>0</v>
      </c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/>
      <c r="B86" s="219"/>
      <c r="C86" s="266" t="s">
        <v>141</v>
      </c>
      <c r="D86" s="227"/>
      <c r="E86" s="230">
        <v>2</v>
      </c>
      <c r="F86" s="232"/>
      <c r="G86" s="232"/>
      <c r="H86" s="232"/>
      <c r="I86" s="232"/>
      <c r="J86" s="232"/>
      <c r="K86" s="232"/>
      <c r="L86" s="232"/>
      <c r="M86" s="232"/>
      <c r="N86" s="222"/>
      <c r="O86" s="222"/>
      <c r="P86" s="222"/>
      <c r="Q86" s="222"/>
      <c r="R86" s="222"/>
      <c r="S86" s="222"/>
      <c r="T86" s="223"/>
      <c r="U86" s="222"/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106</v>
      </c>
      <c r="AF86" s="212">
        <v>0</v>
      </c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>
        <v>31</v>
      </c>
      <c r="B87" s="219" t="s">
        <v>182</v>
      </c>
      <c r="C87" s="264" t="s">
        <v>183</v>
      </c>
      <c r="D87" s="221" t="s">
        <v>165</v>
      </c>
      <c r="E87" s="228">
        <v>3</v>
      </c>
      <c r="F87" s="231"/>
      <c r="G87" s="232">
        <f>ROUND(E87*F87,2)</f>
        <v>0</v>
      </c>
      <c r="H87" s="231"/>
      <c r="I87" s="232">
        <f>ROUND(E87*H87,2)</f>
        <v>0</v>
      </c>
      <c r="J87" s="231"/>
      <c r="K87" s="232">
        <f>ROUND(E87*J87,2)</f>
        <v>0</v>
      </c>
      <c r="L87" s="232">
        <v>21</v>
      </c>
      <c r="M87" s="232">
        <f>G87*(1+L87/100)</f>
        <v>0</v>
      </c>
      <c r="N87" s="222">
        <v>5.0000000000000001E-4</v>
      </c>
      <c r="O87" s="222">
        <f>ROUND(E87*N87,5)</f>
        <v>1.5E-3</v>
      </c>
      <c r="P87" s="222">
        <v>0</v>
      </c>
      <c r="Q87" s="222">
        <f>ROUND(E87*P87,5)</f>
        <v>0</v>
      </c>
      <c r="R87" s="222"/>
      <c r="S87" s="222"/>
      <c r="T87" s="223">
        <v>0</v>
      </c>
      <c r="U87" s="222">
        <f>ROUND(E87*T87,2)</f>
        <v>0</v>
      </c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99</v>
      </c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/>
      <c r="B88" s="219"/>
      <c r="C88" s="266" t="s">
        <v>151</v>
      </c>
      <c r="D88" s="227"/>
      <c r="E88" s="230">
        <v>1</v>
      </c>
      <c r="F88" s="232"/>
      <c r="G88" s="232"/>
      <c r="H88" s="232"/>
      <c r="I88" s="232"/>
      <c r="J88" s="232"/>
      <c r="K88" s="232"/>
      <c r="L88" s="232"/>
      <c r="M88" s="232"/>
      <c r="N88" s="222"/>
      <c r="O88" s="222"/>
      <c r="P88" s="222"/>
      <c r="Q88" s="222"/>
      <c r="R88" s="222"/>
      <c r="S88" s="222"/>
      <c r="T88" s="223"/>
      <c r="U88" s="222"/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106</v>
      </c>
      <c r="AF88" s="212">
        <v>0</v>
      </c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/>
      <c r="B89" s="219"/>
      <c r="C89" s="266" t="s">
        <v>141</v>
      </c>
      <c r="D89" s="227"/>
      <c r="E89" s="230">
        <v>2</v>
      </c>
      <c r="F89" s="232"/>
      <c r="G89" s="232"/>
      <c r="H89" s="232"/>
      <c r="I89" s="232"/>
      <c r="J89" s="232"/>
      <c r="K89" s="232"/>
      <c r="L89" s="232"/>
      <c r="M89" s="232"/>
      <c r="N89" s="222"/>
      <c r="O89" s="222"/>
      <c r="P89" s="222"/>
      <c r="Q89" s="222"/>
      <c r="R89" s="222"/>
      <c r="S89" s="222"/>
      <c r="T89" s="223"/>
      <c r="U89" s="222"/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106</v>
      </c>
      <c r="AF89" s="212">
        <v>0</v>
      </c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13">
        <v>32</v>
      </c>
      <c r="B90" s="219" t="s">
        <v>184</v>
      </c>
      <c r="C90" s="264" t="s">
        <v>185</v>
      </c>
      <c r="D90" s="221" t="s">
        <v>165</v>
      </c>
      <c r="E90" s="228">
        <v>3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22">
        <v>3.0000000000000001E-3</v>
      </c>
      <c r="O90" s="222">
        <f>ROUND(E90*N90,5)</f>
        <v>8.9999999999999993E-3</v>
      </c>
      <c r="P90" s="222">
        <v>0</v>
      </c>
      <c r="Q90" s="222">
        <f>ROUND(E90*P90,5)</f>
        <v>0</v>
      </c>
      <c r="R90" s="222"/>
      <c r="S90" s="222"/>
      <c r="T90" s="223">
        <v>0</v>
      </c>
      <c r="U90" s="222">
        <f>ROUND(E90*T90,2)</f>
        <v>0</v>
      </c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99</v>
      </c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/>
      <c r="B91" s="219"/>
      <c r="C91" s="266" t="s">
        <v>151</v>
      </c>
      <c r="D91" s="227"/>
      <c r="E91" s="230">
        <v>1</v>
      </c>
      <c r="F91" s="232"/>
      <c r="G91" s="232"/>
      <c r="H91" s="232"/>
      <c r="I91" s="232"/>
      <c r="J91" s="232"/>
      <c r="K91" s="232"/>
      <c r="L91" s="232"/>
      <c r="M91" s="232"/>
      <c r="N91" s="222"/>
      <c r="O91" s="222"/>
      <c r="P91" s="222"/>
      <c r="Q91" s="222"/>
      <c r="R91" s="222"/>
      <c r="S91" s="222"/>
      <c r="T91" s="223"/>
      <c r="U91" s="222"/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106</v>
      </c>
      <c r="AF91" s="212">
        <v>0</v>
      </c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3"/>
      <c r="B92" s="219"/>
      <c r="C92" s="266" t="s">
        <v>141</v>
      </c>
      <c r="D92" s="227"/>
      <c r="E92" s="230">
        <v>2</v>
      </c>
      <c r="F92" s="232"/>
      <c r="G92" s="232"/>
      <c r="H92" s="232"/>
      <c r="I92" s="232"/>
      <c r="J92" s="232"/>
      <c r="K92" s="232"/>
      <c r="L92" s="232"/>
      <c r="M92" s="232"/>
      <c r="N92" s="222"/>
      <c r="O92" s="222"/>
      <c r="P92" s="222"/>
      <c r="Q92" s="222"/>
      <c r="R92" s="222"/>
      <c r="S92" s="222"/>
      <c r="T92" s="223"/>
      <c r="U92" s="222"/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106</v>
      </c>
      <c r="AF92" s="212">
        <v>0</v>
      </c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3">
        <v>33</v>
      </c>
      <c r="B93" s="219" t="s">
        <v>186</v>
      </c>
      <c r="C93" s="264" t="s">
        <v>187</v>
      </c>
      <c r="D93" s="221" t="s">
        <v>165</v>
      </c>
      <c r="E93" s="228">
        <v>3</v>
      </c>
      <c r="F93" s="231"/>
      <c r="G93" s="232">
        <f>ROUND(E93*F93,2)</f>
        <v>0</v>
      </c>
      <c r="H93" s="231"/>
      <c r="I93" s="232">
        <f>ROUND(E93*H93,2)</f>
        <v>0</v>
      </c>
      <c r="J93" s="231"/>
      <c r="K93" s="232">
        <f>ROUND(E93*J93,2)</f>
        <v>0</v>
      </c>
      <c r="L93" s="232">
        <v>21</v>
      </c>
      <c r="M93" s="232">
        <f>G93*(1+L93/100)</f>
        <v>0</v>
      </c>
      <c r="N93" s="222">
        <v>1E-3</v>
      </c>
      <c r="O93" s="222">
        <f>ROUND(E93*N93,5)</f>
        <v>3.0000000000000001E-3</v>
      </c>
      <c r="P93" s="222">
        <v>0</v>
      </c>
      <c r="Q93" s="222">
        <f>ROUND(E93*P93,5)</f>
        <v>0</v>
      </c>
      <c r="R93" s="222"/>
      <c r="S93" s="222"/>
      <c r="T93" s="223">
        <v>0</v>
      </c>
      <c r="U93" s="222">
        <f>ROUND(E93*T93,2)</f>
        <v>0</v>
      </c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99</v>
      </c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/>
      <c r="B94" s="219"/>
      <c r="C94" s="266" t="s">
        <v>151</v>
      </c>
      <c r="D94" s="227"/>
      <c r="E94" s="230">
        <v>1</v>
      </c>
      <c r="F94" s="232"/>
      <c r="G94" s="232"/>
      <c r="H94" s="232"/>
      <c r="I94" s="232"/>
      <c r="J94" s="232"/>
      <c r="K94" s="232"/>
      <c r="L94" s="232"/>
      <c r="M94" s="232"/>
      <c r="N94" s="222"/>
      <c r="O94" s="222"/>
      <c r="P94" s="222"/>
      <c r="Q94" s="222"/>
      <c r="R94" s="222"/>
      <c r="S94" s="222"/>
      <c r="T94" s="223"/>
      <c r="U94" s="222"/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106</v>
      </c>
      <c r="AF94" s="212">
        <v>0</v>
      </c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3"/>
      <c r="B95" s="219"/>
      <c r="C95" s="266" t="s">
        <v>141</v>
      </c>
      <c r="D95" s="227"/>
      <c r="E95" s="230">
        <v>2</v>
      </c>
      <c r="F95" s="232"/>
      <c r="G95" s="232"/>
      <c r="H95" s="232"/>
      <c r="I95" s="232"/>
      <c r="J95" s="232"/>
      <c r="K95" s="232"/>
      <c r="L95" s="232"/>
      <c r="M95" s="232"/>
      <c r="N95" s="222"/>
      <c r="O95" s="222"/>
      <c r="P95" s="222"/>
      <c r="Q95" s="222"/>
      <c r="R95" s="222"/>
      <c r="S95" s="222"/>
      <c r="T95" s="223"/>
      <c r="U95" s="222"/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106</v>
      </c>
      <c r="AF95" s="212">
        <v>0</v>
      </c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3">
        <v>34</v>
      </c>
      <c r="B96" s="219" t="s">
        <v>188</v>
      </c>
      <c r="C96" s="264" t="s">
        <v>189</v>
      </c>
      <c r="D96" s="221" t="s">
        <v>165</v>
      </c>
      <c r="E96" s="228">
        <v>2</v>
      </c>
      <c r="F96" s="231"/>
      <c r="G96" s="232">
        <f>ROUND(E96*F96,2)</f>
        <v>0</v>
      </c>
      <c r="H96" s="231"/>
      <c r="I96" s="232">
        <f>ROUND(E96*H96,2)</f>
        <v>0</v>
      </c>
      <c r="J96" s="231"/>
      <c r="K96" s="232">
        <f>ROUND(E96*J96,2)</f>
        <v>0</v>
      </c>
      <c r="L96" s="232">
        <v>21</v>
      </c>
      <c r="M96" s="232">
        <f>G96*(1+L96/100)</f>
        <v>0</v>
      </c>
      <c r="N96" s="222">
        <v>5.0000000000000001E-4</v>
      </c>
      <c r="O96" s="222">
        <f>ROUND(E96*N96,5)</f>
        <v>1E-3</v>
      </c>
      <c r="P96" s="222">
        <v>0</v>
      </c>
      <c r="Q96" s="222">
        <f>ROUND(E96*P96,5)</f>
        <v>0</v>
      </c>
      <c r="R96" s="222"/>
      <c r="S96" s="222"/>
      <c r="T96" s="223">
        <v>0</v>
      </c>
      <c r="U96" s="222">
        <f>ROUND(E96*T96,2)</f>
        <v>0</v>
      </c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99</v>
      </c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3"/>
      <c r="B97" s="219"/>
      <c r="C97" s="266" t="s">
        <v>179</v>
      </c>
      <c r="D97" s="227"/>
      <c r="E97" s="230">
        <v>2</v>
      </c>
      <c r="F97" s="232"/>
      <c r="G97" s="232"/>
      <c r="H97" s="232"/>
      <c r="I97" s="232"/>
      <c r="J97" s="232"/>
      <c r="K97" s="232"/>
      <c r="L97" s="232"/>
      <c r="M97" s="232"/>
      <c r="N97" s="222"/>
      <c r="O97" s="222"/>
      <c r="P97" s="222"/>
      <c r="Q97" s="222"/>
      <c r="R97" s="222"/>
      <c r="S97" s="222"/>
      <c r="T97" s="223"/>
      <c r="U97" s="222"/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106</v>
      </c>
      <c r="AF97" s="212">
        <v>0</v>
      </c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2">
        <v>35</v>
      </c>
      <c r="B98" s="243" t="s">
        <v>190</v>
      </c>
      <c r="C98" s="267" t="s">
        <v>191</v>
      </c>
      <c r="D98" s="244" t="s">
        <v>110</v>
      </c>
      <c r="E98" s="245">
        <v>0.14000000000000001</v>
      </c>
      <c r="F98" s="246"/>
      <c r="G98" s="247">
        <f>ROUND(E98*F98,2)</f>
        <v>0</v>
      </c>
      <c r="H98" s="246"/>
      <c r="I98" s="247">
        <f>ROUND(E98*H98,2)</f>
        <v>0</v>
      </c>
      <c r="J98" s="246"/>
      <c r="K98" s="247">
        <f>ROUND(E98*J98,2)</f>
        <v>0</v>
      </c>
      <c r="L98" s="247">
        <v>21</v>
      </c>
      <c r="M98" s="247">
        <f>G98*(1+L98/100)</f>
        <v>0</v>
      </c>
      <c r="N98" s="248">
        <v>0</v>
      </c>
      <c r="O98" s="248">
        <f>ROUND(E98*N98,5)</f>
        <v>0</v>
      </c>
      <c r="P98" s="248">
        <v>0</v>
      </c>
      <c r="Q98" s="248">
        <f>ROUND(E98*P98,5)</f>
        <v>0</v>
      </c>
      <c r="R98" s="248"/>
      <c r="S98" s="248"/>
      <c r="T98" s="249">
        <v>5.4</v>
      </c>
      <c r="U98" s="248">
        <f>ROUND(E98*T98,2)</f>
        <v>0.76</v>
      </c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99</v>
      </c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6"/>
      <c r="B99" s="7" t="s">
        <v>192</v>
      </c>
      <c r="C99" s="268" t="s">
        <v>192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AC99">
        <v>15</v>
      </c>
      <c r="AD99">
        <v>21</v>
      </c>
    </row>
    <row r="100" spans="1:60" x14ac:dyDescent="0.2">
      <c r="A100" s="250"/>
      <c r="B100" s="251">
        <v>26</v>
      </c>
      <c r="C100" s="269" t="s">
        <v>192</v>
      </c>
      <c r="D100" s="252"/>
      <c r="E100" s="252"/>
      <c r="F100" s="252"/>
      <c r="G100" s="263">
        <f>G8+G11+G21</f>
        <v>0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AC100">
        <f>SUMIF(L7:L98,AC99,G7:G98)</f>
        <v>0</v>
      </c>
      <c r="AD100">
        <f>SUMIF(L7:L98,AD99,G7:G98)</f>
        <v>0</v>
      </c>
      <c r="AE100" t="s">
        <v>193</v>
      </c>
    </row>
    <row r="101" spans="1:60" x14ac:dyDescent="0.2">
      <c r="A101" s="6"/>
      <c r="B101" s="7" t="s">
        <v>192</v>
      </c>
      <c r="C101" s="268" t="s">
        <v>192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60" x14ac:dyDescent="0.2">
      <c r="A102" s="6"/>
      <c r="B102" s="7" t="s">
        <v>192</v>
      </c>
      <c r="C102" s="268" t="s">
        <v>192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60" x14ac:dyDescent="0.2">
      <c r="A103" s="253">
        <v>33</v>
      </c>
      <c r="B103" s="253"/>
      <c r="C103" s="270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60" x14ac:dyDescent="0.2">
      <c r="A104" s="254"/>
      <c r="B104" s="255"/>
      <c r="C104" s="271"/>
      <c r="D104" s="255"/>
      <c r="E104" s="255"/>
      <c r="F104" s="255"/>
      <c r="G104" s="25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AE104" t="s">
        <v>194</v>
      </c>
    </row>
    <row r="105" spans="1:60" x14ac:dyDescent="0.2">
      <c r="A105" s="257"/>
      <c r="B105" s="258"/>
      <c r="C105" s="272"/>
      <c r="D105" s="258"/>
      <c r="E105" s="258"/>
      <c r="F105" s="258"/>
      <c r="G105" s="259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</row>
    <row r="106" spans="1:60" x14ac:dyDescent="0.2">
      <c r="A106" s="257"/>
      <c r="B106" s="258"/>
      <c r="C106" s="272"/>
      <c r="D106" s="258"/>
      <c r="E106" s="258"/>
      <c r="F106" s="258"/>
      <c r="G106" s="259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pans="1:60" x14ac:dyDescent="0.2">
      <c r="A107" s="257"/>
      <c r="B107" s="258"/>
      <c r="C107" s="272"/>
      <c r="D107" s="258"/>
      <c r="E107" s="258"/>
      <c r="F107" s="258"/>
      <c r="G107" s="259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60" x14ac:dyDescent="0.2">
      <c r="A108" s="260"/>
      <c r="B108" s="261"/>
      <c r="C108" s="273"/>
      <c r="D108" s="261"/>
      <c r="E108" s="261"/>
      <c r="F108" s="261"/>
      <c r="G108" s="262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pans="1:60" x14ac:dyDescent="0.2">
      <c r="A109" s="6"/>
      <c r="B109" s="7" t="s">
        <v>192</v>
      </c>
      <c r="C109" s="268" t="s">
        <v>192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60" x14ac:dyDescent="0.2">
      <c r="C110" s="274"/>
      <c r="AE110" t="s">
        <v>195</v>
      </c>
    </row>
  </sheetData>
  <mergeCells count="6">
    <mergeCell ref="A1:G1"/>
    <mergeCell ref="C2:G2"/>
    <mergeCell ref="C3:G3"/>
    <mergeCell ref="C4:G4"/>
    <mergeCell ref="A103:C103"/>
    <mergeCell ref="A104:G108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2019-04-17T10:23:41Z</dcterms:modified>
</cp:coreProperties>
</file>